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royectos\empresas\ENESEM\2024\agilinec\"/>
    </mc:Choice>
  </mc:AlternateContent>
  <bookViews>
    <workbookView xWindow="0" yWindow="0" windowWidth="28800" windowHeight="11535" tabRatio="500"/>
  </bookViews>
  <sheets>
    <sheet name="Hoja de Rut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7" i="1" l="1"/>
  <c r="E58" i="1"/>
  <c r="D58" i="1"/>
  <c r="C58" i="1"/>
  <c r="E48" i="1" l="1"/>
  <c r="E55" i="1" l="1"/>
  <c r="E54" i="1"/>
  <c r="E53" i="1"/>
  <c r="E52" i="1"/>
  <c r="E51" i="1"/>
  <c r="E43" i="1"/>
  <c r="E44" i="1"/>
  <c r="E42" i="1"/>
  <c r="E41" i="1"/>
  <c r="E27" i="1"/>
  <c r="E26" i="1"/>
  <c r="E50" i="1" l="1"/>
  <c r="E47" i="1" l="1"/>
  <c r="E37" i="1"/>
  <c r="D67" i="1" l="1"/>
  <c r="D57" i="1" s="1"/>
  <c r="E71" i="1"/>
  <c r="D65" i="1"/>
  <c r="E66" i="1"/>
  <c r="C65" i="1"/>
  <c r="E56" i="1"/>
  <c r="E16" i="1"/>
  <c r="D18" i="1"/>
  <c r="C18" i="1"/>
  <c r="D12" i="1"/>
  <c r="D13" i="1"/>
  <c r="C13" i="1"/>
  <c r="C12" i="1" s="1"/>
  <c r="E18" i="1" l="1"/>
  <c r="C17" i="1"/>
  <c r="E65" i="1"/>
  <c r="E13" i="1"/>
  <c r="E61" i="1"/>
  <c r="D21" i="1" l="1"/>
  <c r="D17" i="1" s="1"/>
  <c r="E59" i="1"/>
  <c r="E46" i="1"/>
  <c r="E40" i="1"/>
  <c r="E45" i="1"/>
  <c r="E39" i="1" l="1"/>
  <c r="E38" i="1"/>
  <c r="E36" i="1"/>
  <c r="E35" i="1"/>
  <c r="E34" i="1"/>
  <c r="E33" i="1"/>
  <c r="E32" i="1" l="1"/>
  <c r="E31" i="1"/>
  <c r="E25" i="1"/>
  <c r="E23" i="1" l="1"/>
  <c r="E22" i="1"/>
  <c r="E69" i="1" l="1"/>
  <c r="E70" i="1"/>
  <c r="E30" i="1" l="1"/>
  <c r="E24" i="1"/>
  <c r="E20" i="1" l="1"/>
  <c r="E49" i="1" l="1"/>
  <c r="E72" i="1" l="1"/>
  <c r="E68" i="1" l="1"/>
  <c r="C67" i="1"/>
  <c r="E60" i="1"/>
  <c r="E57" i="1" l="1"/>
  <c r="E67" i="1"/>
  <c r="D62" i="1"/>
  <c r="C62" i="1"/>
  <c r="C21" i="1"/>
  <c r="E21" i="1" s="1"/>
  <c r="E64" i="1"/>
  <c r="E63" i="1"/>
  <c r="E17" i="1"/>
  <c r="E19" i="1" l="1"/>
  <c r="E62" i="1"/>
  <c r="E12" i="1"/>
  <c r="E14" i="1" l="1"/>
  <c r="E15" i="1"/>
</calcChain>
</file>

<file path=xl/sharedStrings.xml><?xml version="1.0" encoding="utf-8"?>
<sst xmlns="http://schemas.openxmlformats.org/spreadsheetml/2006/main" count="138" uniqueCount="88">
  <si>
    <t>Nombre de la tarea</t>
  </si>
  <si>
    <t>Responsable</t>
  </si>
  <si>
    <t>Días</t>
  </si>
  <si>
    <t>Fecha de Elaboración:</t>
  </si>
  <si>
    <t>Nombre del Proyecto:</t>
  </si>
  <si>
    <t xml:space="preserve">Referencia: </t>
  </si>
  <si>
    <t>Fecha de Actualización:</t>
  </si>
  <si>
    <t>Fecha de Inicio</t>
  </si>
  <si>
    <t>Fecha Final</t>
  </si>
  <si>
    <t>Elaborado por:</t>
  </si>
  <si>
    <t>Revisado por:</t>
  </si>
  <si>
    <t>Aprobado por:</t>
  </si>
  <si>
    <t>Ruddy Pua</t>
  </si>
  <si>
    <t>DECON/GESE; DEAGA/GESA</t>
  </si>
  <si>
    <t xml:space="preserve"> </t>
  </si>
  <si>
    <t>Ruddy Pua;  DECON/GESE; DEAGA/GESA</t>
  </si>
  <si>
    <t>GIAPE_SR_01_INFOCAPT-ENESEM-2023-00001</t>
  </si>
  <si>
    <t>Óscar Paredes</t>
  </si>
  <si>
    <t>INFOCAPT-ENESEM  (Módulo Informante)</t>
  </si>
  <si>
    <t>DITIC/GDI</t>
  </si>
  <si>
    <t>DITIC</t>
  </si>
  <si>
    <t>1. Fase Inicial</t>
  </si>
  <si>
    <t>1.1.1. Revisión de formulario</t>
  </si>
  <si>
    <t>1.1. Análisis de requerimiento</t>
  </si>
  <si>
    <t>1.1.2. Revisión de malla de validación</t>
  </si>
  <si>
    <t>2. Fase de Ejecución</t>
  </si>
  <si>
    <t>2.1 Diseño e implementación de base de datos</t>
  </si>
  <si>
    <t>2.1.1 Actualización de la estructura de la base de datos</t>
  </si>
  <si>
    <t>2.1.2. Generación de Metadatos</t>
  </si>
  <si>
    <t>1.2. Documentación de fase</t>
  </si>
  <si>
    <t>2.2. Codificación</t>
  </si>
  <si>
    <t>2.2.1. Generación de formulario digital</t>
  </si>
  <si>
    <t xml:space="preserve">2.2.2. Implementación de funcionalidad para precargar la información de la sección A, con la información de la ENESEM 2022 </t>
  </si>
  <si>
    <t>2.2.3. Investigación de posibilidad de precarga de la información disponible del registro administrativo del SRI -captura información PDF</t>
  </si>
  <si>
    <t>2.2.4. Implementación de funcionalidad para precargar la información del Capítulo 6, con la información recabada en la ENESEM 2022</t>
  </si>
  <si>
    <t>2.3. Documentación de fase</t>
  </si>
  <si>
    <t>3. Implementación</t>
  </si>
  <si>
    <t>3.1. Pruebas de usuario, capacitación</t>
  </si>
  <si>
    <t>3.1.1. Capacitación a responsables de la encuesta</t>
  </si>
  <si>
    <t>3.2. Ajustes</t>
  </si>
  <si>
    <t>3.2.2. Revisión de ajustes</t>
  </si>
  <si>
    <t>3.2.1. Implementación de ajustes</t>
  </si>
  <si>
    <t>3.3. Entrega y recepción de producto</t>
  </si>
  <si>
    <t>3.3.1. Documentación de fase</t>
  </si>
  <si>
    <t>3.1.2.1. Pruebas internas de funcionalidad</t>
  </si>
  <si>
    <t>3.1.2.2. Pruebas requirente</t>
  </si>
  <si>
    <t>3.4. Producción</t>
  </si>
  <si>
    <t>3.4.3. Generación de scripts para de cuentas de usuario</t>
  </si>
  <si>
    <t>3.4.2. Generación de scripts para precarga de información</t>
  </si>
  <si>
    <t>3.4.1. Generación de scripts de la muestra 2023</t>
  </si>
  <si>
    <t>3.4.5. Redacción de documentación</t>
  </si>
  <si>
    <t xml:space="preserve">3.4.6. Despliegue en ambiente de producción </t>
  </si>
  <si>
    <t>Marcel Chasiguasín</t>
  </si>
  <si>
    <t>QA</t>
  </si>
  <si>
    <t>2.2.5 Pruebas funcionales QA</t>
  </si>
  <si>
    <t>2.2.5.1 Reporte de incidencias</t>
  </si>
  <si>
    <t>2.2.5.2 Corrección de incidencias</t>
  </si>
  <si>
    <t>2.2.5.3 Retest</t>
  </si>
  <si>
    <t>2.2.6. Actualización del mapa de georreferenciación.</t>
  </si>
  <si>
    <t>2.2.7. Actualización de la estructura de la pregunta 7 en la sección C 'Funcionamiento durante el 2023'</t>
  </si>
  <si>
    <t>2.2.8. Ajustes en el encabezado de la sección 2.5; y en la estructura de la pregunta de la línea 174</t>
  </si>
  <si>
    <t>2.2.9. Habilitación para ingreso de información en capítulo 5 'Personal Ocupado'</t>
  </si>
  <si>
    <t>2.2.10. Ajuste del texto de las columnas de la tabla de establecimientos creados en capítulo 6 'Establecimientos'</t>
  </si>
  <si>
    <t>2.2.11. Bloqueo y ocultamiento de columnas en caoítulo 9 'Energía, combustibles y lubricantes'</t>
  </si>
  <si>
    <t>2.2.12. Bloqueo de columna en capítulo 10_I 'Manejo de Aguas'</t>
  </si>
  <si>
    <t>2.2.13. Implementación de modificaciones en la estructura de ciertas preguntas o tipos de respuesta en capítulo 11 'TIC':</t>
  </si>
  <si>
    <t>2.2.14. Ajustes de la estructura del capítulo 12. 'Gastos en productos médicos'</t>
  </si>
  <si>
    <t>2.2.15. Implementación de modificaciones/actualizaciones en sección I. 'Datos del informante'</t>
  </si>
  <si>
    <t>2.2.16. Implementación de notas aclarativas</t>
  </si>
  <si>
    <t>2.2.17 Pruebas funcionales QA</t>
  </si>
  <si>
    <t>2.2.17.1 Reporte de incidencias</t>
  </si>
  <si>
    <t>2.2.17.2 Corrección de incidencias</t>
  </si>
  <si>
    <t>2.2.17.3 Retest</t>
  </si>
  <si>
    <t>2.2.18. Implementación y actualización de validaciones</t>
  </si>
  <si>
    <t>2.2.19. Habilitación para perfil 'Encuestador' de la funcionalidad para modificar la ubicación de la empresa y del informante (Sección A – Sección I), haciendo uso del mapa de georreferenciación</t>
  </si>
  <si>
    <t>2.2.20. Implementación de descarga en pdf</t>
  </si>
  <si>
    <t>2.2.21. Actualización módulo de Administración</t>
  </si>
  <si>
    <t>2.2.22. Actualización Reporte de novedades</t>
  </si>
  <si>
    <t>2.2.23. Implementación actualizaciones en "Directorio de empresas"</t>
  </si>
  <si>
    <t>2.2.15 Envío Informe de QA</t>
  </si>
  <si>
    <t>2.2.24 Pruebas funcionales QA</t>
  </si>
  <si>
    <t>2.2.24.1 Reporte de incidencias</t>
  </si>
  <si>
    <t>2.2.24.2 Corrección de incidencias</t>
  </si>
  <si>
    <t>2.2.24.3 Retest</t>
  </si>
  <si>
    <t>FIRMAS</t>
  </si>
  <si>
    <t>Carlos Rivas</t>
  </si>
  <si>
    <t>DECON/GESE; 
DEAGA/GESA</t>
  </si>
  <si>
    <r>
      <rPr>
        <b/>
        <sz val="13"/>
        <color indexed="8"/>
        <rFont val="Arial"/>
        <family val="2"/>
      </rPr>
      <t>Institución:</t>
    </r>
    <r>
      <rPr>
        <sz val="13"/>
        <color indexed="8"/>
        <rFont val="Arial"/>
        <family val="2"/>
      </rPr>
      <t xml:space="preserve"> Instituto Nacional de Estadística y Censos</t>
    </r>
    <r>
      <rPr>
        <sz val="10"/>
        <color indexed="8"/>
        <rFont val="Arial"/>
        <family val="2"/>
      </rPr>
      <t xml:space="preserve">
</t>
    </r>
    <r>
      <rPr>
        <b/>
        <sz val="10"/>
        <color indexed="8"/>
        <rFont val="Arial"/>
        <family val="2"/>
      </rPr>
      <t>Código Documento:</t>
    </r>
    <r>
      <rPr>
        <sz val="10"/>
        <color indexed="8"/>
        <rFont val="Arial"/>
        <family val="2"/>
      </rPr>
      <t xml:space="preserve"> N° GDI_HR_10_INFOCAPT-ENESEM-2024-00001
Versión (Actualización): 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</si>
</sst>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2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13"/>
      <color indexed="8"/>
      <name val="Arial"/>
      <family val="2"/>
    </font>
    <font>
      <sz val="13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74">
    <xf numFmtId="0" fontId="0" fillId="0" borderId="0" xfId="0"/>
    <xf numFmtId="0" fontId="0" fillId="2" borderId="0" xfId="0" applyFill="1"/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 readingOrder="1"/>
    </xf>
    <xf numFmtId="0" fontId="0" fillId="0" borderId="0" xfId="0" applyFont="1" applyFill="1" applyBorder="1" applyAlignment="1">
      <alignment horizontal="center"/>
    </xf>
    <xf numFmtId="164" fontId="21" fillId="2" borderId="1" xfId="0" applyNumberFormat="1" applyFont="1" applyFill="1" applyBorder="1" applyAlignment="1">
      <alignment horizontal="center" vertical="center" wrapText="1" readingOrder="1"/>
    </xf>
    <xf numFmtId="1" fontId="21" fillId="2" borderId="1" xfId="0" applyNumberFormat="1" applyFont="1" applyFill="1" applyBorder="1" applyAlignment="1">
      <alignment horizontal="center" vertical="center" wrapText="1" readingOrder="1"/>
    </xf>
    <xf numFmtId="164" fontId="10" fillId="2" borderId="1" xfId="0" applyNumberFormat="1" applyFont="1" applyFill="1" applyBorder="1" applyAlignment="1">
      <alignment horizontal="center"/>
    </xf>
    <xf numFmtId="164" fontId="15" fillId="4" borderId="1" xfId="0" applyNumberFormat="1" applyFont="1" applyFill="1" applyBorder="1" applyAlignment="1">
      <alignment horizontal="center" vertical="center" wrapText="1" readingOrder="1"/>
    </xf>
    <xf numFmtId="1" fontId="15" fillId="4" borderId="1" xfId="0" applyNumberFormat="1" applyFont="1" applyFill="1" applyBorder="1" applyAlignment="1">
      <alignment horizontal="center" vertical="center" wrapText="1" readingOrder="1"/>
    </xf>
    <xf numFmtId="0" fontId="0" fillId="2" borderId="0" xfId="0" applyFont="1" applyFill="1"/>
    <xf numFmtId="0" fontId="0" fillId="0" borderId="0" xfId="0" applyFont="1"/>
    <xf numFmtId="0" fontId="22" fillId="3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 readingOrder="1"/>
    </xf>
    <xf numFmtId="0" fontId="21" fillId="2" borderId="1" xfId="0" applyFont="1" applyFill="1" applyBorder="1" applyAlignment="1">
      <alignment horizontal="left" vertical="center" wrapText="1" readingOrder="1"/>
    </xf>
    <xf numFmtId="0" fontId="0" fillId="0" borderId="1" xfId="0" applyFont="1" applyFill="1" applyBorder="1" applyAlignment="1">
      <alignment horizontal="left" readingOrder="1"/>
    </xf>
    <xf numFmtId="164" fontId="0" fillId="0" borderId="1" xfId="0" applyNumberFormat="1" applyFont="1" applyFill="1" applyBorder="1" applyAlignment="1">
      <alignment horizontal="center"/>
    </xf>
    <xf numFmtId="1" fontId="15" fillId="4" borderId="1" xfId="0" applyNumberFormat="1" applyFont="1" applyFill="1" applyBorder="1" applyAlignment="1">
      <alignment horizontal="left" vertical="center" wrapText="1" readingOrder="1"/>
    </xf>
    <xf numFmtId="165" fontId="15" fillId="4" borderId="1" xfId="0" applyNumberFormat="1" applyFont="1" applyFill="1" applyBorder="1" applyAlignment="1">
      <alignment horizontal="center" vertical="center" wrapText="1" readingOrder="1"/>
    </xf>
    <xf numFmtId="0" fontId="0" fillId="2" borderId="1" xfId="0" applyFill="1" applyBorder="1"/>
    <xf numFmtId="0" fontId="0" fillId="0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1" fontId="15" fillId="0" borderId="1" xfId="0" applyNumberFormat="1" applyFont="1" applyFill="1" applyBorder="1" applyAlignment="1">
      <alignment horizontal="left" vertical="center" wrapText="1" readingOrder="1"/>
    </xf>
    <xf numFmtId="1" fontId="15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15" fillId="6" borderId="1" xfId="0" applyFont="1" applyFill="1" applyBorder="1" applyAlignment="1">
      <alignment horizontal="left" vertical="center" wrapText="1" readingOrder="1"/>
    </xf>
    <xf numFmtId="164" fontId="15" fillId="6" borderId="1" xfId="0" applyNumberFormat="1" applyFont="1" applyFill="1" applyBorder="1" applyAlignment="1">
      <alignment horizontal="center" vertical="center" wrapText="1" readingOrder="1"/>
    </xf>
    <xf numFmtId="1" fontId="21" fillId="6" borderId="1" xfId="0" applyNumberFormat="1" applyFont="1" applyFill="1" applyBorder="1" applyAlignment="1">
      <alignment horizontal="center" vertical="center" wrapText="1" readingOrder="1"/>
    </xf>
    <xf numFmtId="1" fontId="15" fillId="6" borderId="1" xfId="0" applyNumberFormat="1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left"/>
    </xf>
    <xf numFmtId="0" fontId="21" fillId="6" borderId="1" xfId="0" applyFont="1" applyFill="1" applyBorder="1" applyAlignment="1">
      <alignment horizontal="left" vertical="center" wrapText="1" readingOrder="1"/>
    </xf>
    <xf numFmtId="164" fontId="21" fillId="6" borderId="1" xfId="0" applyNumberFormat="1" applyFont="1" applyFill="1" applyBorder="1" applyAlignment="1">
      <alignment horizontal="center" vertical="center" wrapText="1" readingOrder="1"/>
    </xf>
    <xf numFmtId="1" fontId="15" fillId="6" borderId="1" xfId="0" applyNumberFormat="1" applyFont="1" applyFill="1" applyBorder="1" applyAlignment="1">
      <alignment horizontal="left" vertical="center" wrapText="1" readingOrder="1"/>
    </xf>
    <xf numFmtId="165" fontId="15" fillId="6" borderId="1" xfId="0" applyNumberFormat="1" applyFont="1" applyFill="1" applyBorder="1" applyAlignment="1">
      <alignment horizontal="center" vertical="center" wrapText="1" readingOrder="1"/>
    </xf>
    <xf numFmtId="164" fontId="4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 vertical="center" wrapText="1" readingOrder="1"/>
    </xf>
    <xf numFmtId="0" fontId="21" fillId="0" borderId="1" xfId="0" applyFont="1" applyFill="1" applyBorder="1" applyAlignment="1">
      <alignment horizontal="center" vertical="center" wrapText="1" readingOrder="1"/>
    </xf>
    <xf numFmtId="0" fontId="21" fillId="7" borderId="1" xfId="0" applyFont="1" applyFill="1" applyBorder="1" applyAlignment="1">
      <alignment horizontal="left" vertical="center" wrapText="1" readingOrder="1"/>
    </xf>
    <xf numFmtId="164" fontId="10" fillId="7" borderId="1" xfId="0" applyNumberFormat="1" applyFont="1" applyFill="1" applyBorder="1" applyAlignment="1">
      <alignment horizontal="center"/>
    </xf>
    <xf numFmtId="1" fontId="21" fillId="7" borderId="1" xfId="0" applyNumberFormat="1" applyFont="1" applyFill="1" applyBorder="1" applyAlignment="1">
      <alignment horizontal="center" vertical="center" wrapText="1" readingOrder="1"/>
    </xf>
    <xf numFmtId="0" fontId="21" fillId="7" borderId="1" xfId="0" applyFont="1" applyFill="1" applyBorder="1" applyAlignment="1">
      <alignment horizontal="center" vertical="center" wrapText="1" readingOrder="1"/>
    </xf>
    <xf numFmtId="164" fontId="2" fillId="7" borderId="1" xfId="0" applyNumberFormat="1" applyFont="1" applyFill="1" applyBorder="1" applyAlignment="1">
      <alignment horizontal="center"/>
    </xf>
    <xf numFmtId="0" fontId="0" fillId="2" borderId="0" xfId="0" applyFill="1" applyBorder="1"/>
    <xf numFmtId="0" fontId="24" fillId="2" borderId="0" xfId="0" applyFont="1" applyFill="1"/>
    <xf numFmtId="0" fontId="20" fillId="0" borderId="1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vertical="top"/>
    </xf>
    <xf numFmtId="0" fontId="20" fillId="0" borderId="1" xfId="0" applyFont="1" applyFill="1" applyBorder="1" applyAlignment="1">
      <alignment vertical="top"/>
    </xf>
    <xf numFmtId="0" fontId="23" fillId="0" borderId="6" xfId="0" applyFont="1" applyFill="1" applyBorder="1" applyAlignment="1">
      <alignment vertical="top"/>
    </xf>
    <xf numFmtId="0" fontId="23" fillId="0" borderId="4" xfId="0" applyFont="1" applyFill="1" applyBorder="1" applyAlignment="1">
      <alignment vertical="top"/>
    </xf>
    <xf numFmtId="0" fontId="0" fillId="2" borderId="1" xfId="0" applyFont="1" applyFill="1" applyBorder="1" applyAlignment="1"/>
    <xf numFmtId="0" fontId="0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 readingOrder="1"/>
    </xf>
    <xf numFmtId="0" fontId="25" fillId="0" borderId="1" xfId="0" applyFont="1" applyFill="1" applyBorder="1" applyAlignment="1">
      <alignment vertical="top"/>
    </xf>
    <xf numFmtId="14" fontId="25" fillId="0" borderId="3" xfId="0" applyNumberFormat="1" applyFont="1" applyFill="1" applyBorder="1" applyAlignment="1">
      <alignment horizontal="left" vertical="top"/>
    </xf>
    <xf numFmtId="14" fontId="25" fillId="0" borderId="1" xfId="0" applyNumberFormat="1" applyFont="1" applyFill="1" applyBorder="1" applyAlignment="1">
      <alignment horizontal="left" vertical="top"/>
    </xf>
    <xf numFmtId="0" fontId="25" fillId="0" borderId="3" xfId="0" applyFont="1" applyFill="1" applyBorder="1" applyAlignment="1">
      <alignment vertical="top"/>
    </xf>
    <xf numFmtId="0" fontId="26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16" fillId="5" borderId="0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top"/>
    </xf>
    <xf numFmtId="0" fontId="20" fillId="0" borderId="4" xfId="0" applyFont="1" applyFill="1" applyBorder="1" applyAlignment="1">
      <alignment horizontal="left" vertical="top"/>
    </xf>
    <xf numFmtId="0" fontId="0" fillId="2" borderId="1" xfId="0" applyFont="1" applyFill="1" applyBorder="1" applyAlignment="1">
      <alignment horizontal="center"/>
    </xf>
  </cellXfs>
  <cellStyles count="5">
    <cellStyle name="Hipervínculo" xfId="1" builtinId="8" hidden="1"/>
    <cellStyle name="Hipervínculo visitado" xfId="2" builtinId="9" hidden="1"/>
    <cellStyle name="Hipervínculo visitado" xfId="3" builtinId="9" hidden="1"/>
    <cellStyle name="Hipervínculo visitado" xfId="4" builtinId="9" hidden="1"/>
    <cellStyle name="Normal" xfId="0" builtinId="0"/>
  </cellStyles>
  <dxfs count="0"/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39420</xdr:colOff>
      <xdr:row>3</xdr:row>
      <xdr:rowOff>1682</xdr:rowOff>
    </xdr:to>
    <xdr:pic>
      <xdr:nvPicPr>
        <xdr:cNvPr id="4" name="3 Imagen" descr="Macintosh HD:Users:censos2010:Desktop:IMAGEN 2015 - 2016-01.pn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" t="-630" r="-351" b="59113"/>
        <a:stretch>
          <a:fillRect/>
        </a:stretch>
      </xdr:blipFill>
      <xdr:spPr bwMode="auto">
        <a:xfrm>
          <a:off x="0" y="0"/>
          <a:ext cx="9246920" cy="6366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W1146"/>
  <sheetViews>
    <sheetView tabSelected="1" zoomScale="90" zoomScaleNormal="90" zoomScaleSheetLayoutView="50" zoomScalePageLayoutView="60" workbookViewId="0">
      <selection activeCell="F59" sqref="F59"/>
    </sheetView>
  </sheetViews>
  <sheetFormatPr baseColWidth="10" defaultColWidth="11" defaultRowHeight="15.75" x14ac:dyDescent="0.25"/>
  <cols>
    <col min="1" max="1" width="50.625" customWidth="1"/>
    <col min="2" max="2" width="16.75" customWidth="1"/>
    <col min="3" max="5" width="12.875" customWidth="1"/>
    <col min="6" max="6" width="14.625" customWidth="1"/>
    <col min="7" max="7" width="12" customWidth="1"/>
  </cols>
  <sheetData>
    <row r="1" spans="1:259" ht="15" customHeight="1" x14ac:dyDescent="0.25"/>
    <row r="3" spans="1:259" ht="18.75" customHeight="1" x14ac:dyDescent="0.25"/>
    <row r="4" spans="1:259" ht="15" customHeight="1" x14ac:dyDescent="0.25">
      <c r="A4" s="69" t="s">
        <v>87</v>
      </c>
      <c r="B4" s="69"/>
      <c r="C4" s="71" t="s">
        <v>4</v>
      </c>
      <c r="D4" s="72"/>
      <c r="E4" s="63" t="s">
        <v>18</v>
      </c>
      <c r="F4" s="55"/>
      <c r="G4" s="5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</row>
    <row r="5" spans="1:259" ht="15" customHeight="1" x14ac:dyDescent="0.25">
      <c r="A5" s="69"/>
      <c r="B5" s="69"/>
      <c r="C5" s="71" t="s">
        <v>3</v>
      </c>
      <c r="D5" s="72"/>
      <c r="E5" s="64">
        <v>45300</v>
      </c>
      <c r="F5" s="56"/>
      <c r="G5" s="5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</row>
    <row r="6" spans="1:259" ht="15" customHeight="1" x14ac:dyDescent="0.25">
      <c r="A6" s="69"/>
      <c r="B6" s="69"/>
      <c r="C6" s="71" t="s">
        <v>6</v>
      </c>
      <c r="D6" s="72"/>
      <c r="E6" s="65">
        <v>45378</v>
      </c>
      <c r="F6" s="54"/>
      <c r="G6" s="5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</row>
    <row r="7" spans="1:259" ht="15" customHeight="1" x14ac:dyDescent="0.25">
      <c r="A7" s="69"/>
      <c r="B7" s="69"/>
      <c r="C7" s="71" t="s">
        <v>5</v>
      </c>
      <c r="D7" s="72"/>
      <c r="E7" s="63" t="s">
        <v>16</v>
      </c>
      <c r="F7" s="55"/>
      <c r="G7" s="5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</row>
    <row r="8" spans="1:259" ht="15" customHeight="1" x14ac:dyDescent="0.25">
      <c r="A8" s="69"/>
      <c r="B8" s="69"/>
      <c r="C8" s="71" t="s">
        <v>9</v>
      </c>
      <c r="D8" s="72"/>
      <c r="E8" s="63" t="s">
        <v>12</v>
      </c>
      <c r="F8" s="54"/>
      <c r="G8" s="5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</row>
    <row r="9" spans="1:259" ht="15" customHeight="1" x14ac:dyDescent="0.25">
      <c r="A9" s="69"/>
      <c r="B9" s="69"/>
      <c r="C9" s="71" t="s">
        <v>10</v>
      </c>
      <c r="D9" s="72"/>
      <c r="E9" s="66" t="s">
        <v>17</v>
      </c>
      <c r="F9" s="56"/>
      <c r="G9" s="57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</row>
    <row r="10" spans="1:259" ht="15" customHeight="1" x14ac:dyDescent="0.25">
      <c r="A10" s="70"/>
      <c r="B10" s="70"/>
      <c r="C10" s="71" t="s">
        <v>11</v>
      </c>
      <c r="D10" s="72"/>
      <c r="E10" s="67" t="s">
        <v>85</v>
      </c>
      <c r="F10" s="58"/>
      <c r="G10" s="5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</row>
    <row r="11" spans="1:259" ht="21" customHeight="1" x14ac:dyDescent="0.25">
      <c r="A11" s="12" t="s">
        <v>0</v>
      </c>
      <c r="B11" s="12" t="s">
        <v>1</v>
      </c>
      <c r="C11" s="12" t="s">
        <v>7</v>
      </c>
      <c r="D11" s="12" t="s">
        <v>8</v>
      </c>
      <c r="E11" s="13" t="s">
        <v>2</v>
      </c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</row>
    <row r="12" spans="1:259" s="11" customFormat="1" ht="20.100000000000001" customHeight="1" x14ac:dyDescent="0.25">
      <c r="A12" s="14" t="s">
        <v>21</v>
      </c>
      <c r="B12" s="14"/>
      <c r="C12" s="8">
        <f>C13</f>
        <v>45300</v>
      </c>
      <c r="D12" s="8">
        <f>D15</f>
        <v>45301</v>
      </c>
      <c r="E12" s="9">
        <f>NETWORKDAYS(C12,D12)</f>
        <v>2</v>
      </c>
      <c r="F12" s="3" t="s">
        <v>14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</row>
    <row r="13" spans="1:259" s="31" customFormat="1" ht="20.100000000000001" customHeight="1" x14ac:dyDescent="0.25">
      <c r="A13" s="32" t="s">
        <v>23</v>
      </c>
      <c r="B13" s="32"/>
      <c r="C13" s="33">
        <f>C14</f>
        <v>45300</v>
      </c>
      <c r="D13" s="33">
        <f>D15</f>
        <v>45301</v>
      </c>
      <c r="E13" s="34">
        <f t="shared" ref="E13:E16" si="0">NETWORKDAYS(C13,D13)</f>
        <v>2</v>
      </c>
      <c r="F13" s="3"/>
    </row>
    <row r="14" spans="1:259" ht="20.100000000000001" customHeight="1" x14ac:dyDescent="0.25">
      <c r="A14" s="15" t="s">
        <v>22</v>
      </c>
      <c r="B14" s="15" t="s">
        <v>12</v>
      </c>
      <c r="C14" s="5">
        <v>45300</v>
      </c>
      <c r="D14" s="5">
        <v>45300</v>
      </c>
      <c r="E14" s="6">
        <f t="shared" si="0"/>
        <v>1</v>
      </c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</row>
    <row r="15" spans="1:259" ht="20.100000000000001" customHeight="1" x14ac:dyDescent="0.25">
      <c r="A15" s="15" t="s">
        <v>24</v>
      </c>
      <c r="B15" s="15" t="s">
        <v>12</v>
      </c>
      <c r="C15" s="5">
        <v>45301</v>
      </c>
      <c r="D15" s="5">
        <v>45301</v>
      </c>
      <c r="E15" s="6">
        <f t="shared" si="0"/>
        <v>1</v>
      </c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</row>
    <row r="16" spans="1:259" ht="20.100000000000001" customHeight="1" x14ac:dyDescent="0.25">
      <c r="A16" s="15" t="s">
        <v>29</v>
      </c>
      <c r="B16" s="15" t="s">
        <v>12</v>
      </c>
      <c r="C16" s="5">
        <v>45301</v>
      </c>
      <c r="D16" s="5">
        <v>45301</v>
      </c>
      <c r="E16" s="6">
        <f t="shared" si="0"/>
        <v>1</v>
      </c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</row>
    <row r="17" spans="1:259" s="11" customFormat="1" ht="20.100000000000001" customHeight="1" x14ac:dyDescent="0.25">
      <c r="A17" s="14" t="s">
        <v>25</v>
      </c>
      <c r="B17" s="14"/>
      <c r="C17" s="8">
        <f>C18</f>
        <v>45315</v>
      </c>
      <c r="D17" s="8">
        <f>D21</f>
        <v>45386</v>
      </c>
      <c r="E17" s="9">
        <f>NETWORKDAYS(C17,D17)</f>
        <v>52</v>
      </c>
      <c r="F17" s="4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</row>
    <row r="18" spans="1:259" s="11" customFormat="1" ht="20.100000000000001" customHeight="1" x14ac:dyDescent="0.25">
      <c r="A18" s="37" t="s">
        <v>26</v>
      </c>
      <c r="B18" s="37"/>
      <c r="C18" s="38">
        <f>C19</f>
        <v>45315</v>
      </c>
      <c r="D18" s="38">
        <f>D20</f>
        <v>45322</v>
      </c>
      <c r="E18" s="34">
        <f>NETWORKDAYS(C18,D18)</f>
        <v>6</v>
      </c>
      <c r="F18" s="4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</row>
    <row r="19" spans="1:259" ht="20.100000000000001" customHeight="1" x14ac:dyDescent="0.25">
      <c r="A19" s="15" t="s">
        <v>27</v>
      </c>
      <c r="B19" s="36" t="s">
        <v>12</v>
      </c>
      <c r="C19" s="7">
        <v>45315</v>
      </c>
      <c r="D19" s="7">
        <v>45316</v>
      </c>
      <c r="E19" s="6">
        <f>NETWORKDAYS(C19,D19)</f>
        <v>2</v>
      </c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</row>
    <row r="20" spans="1:259" ht="20.100000000000001" customHeight="1" x14ac:dyDescent="0.25">
      <c r="A20" s="15" t="s">
        <v>28</v>
      </c>
      <c r="B20" s="29" t="s">
        <v>12</v>
      </c>
      <c r="C20" s="7">
        <v>45317</v>
      </c>
      <c r="D20" s="7">
        <v>45322</v>
      </c>
      <c r="E20" s="6">
        <f t="shared" ref="E20:E40" si="1">NETWORKDAYS(C20,D20)</f>
        <v>4</v>
      </c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</row>
    <row r="21" spans="1:259" ht="20.100000000000001" customHeight="1" x14ac:dyDescent="0.25">
      <c r="A21" s="32" t="s">
        <v>30</v>
      </c>
      <c r="B21" s="32"/>
      <c r="C21" s="33">
        <f>C22</f>
        <v>45338</v>
      </c>
      <c r="D21" s="33">
        <f>D50</f>
        <v>45386</v>
      </c>
      <c r="E21" s="35">
        <f>NETWORKDAYS(C21,D21)-1</f>
        <v>34</v>
      </c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</row>
    <row r="22" spans="1:259" ht="20.100000000000001" customHeight="1" x14ac:dyDescent="0.25">
      <c r="A22" s="15" t="s">
        <v>31</v>
      </c>
      <c r="B22" s="42" t="s">
        <v>52</v>
      </c>
      <c r="C22" s="7">
        <v>45338</v>
      </c>
      <c r="D22" s="7">
        <v>45342</v>
      </c>
      <c r="E22" s="6">
        <f t="shared" si="1"/>
        <v>3</v>
      </c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</row>
    <row r="23" spans="1:259" ht="45" customHeight="1" x14ac:dyDescent="0.25">
      <c r="A23" s="15" t="s">
        <v>32</v>
      </c>
      <c r="B23" s="29" t="s">
        <v>12</v>
      </c>
      <c r="C23" s="41">
        <v>45343</v>
      </c>
      <c r="D23" s="7">
        <v>45343</v>
      </c>
      <c r="E23" s="6">
        <f t="shared" si="1"/>
        <v>1</v>
      </c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</row>
    <row r="24" spans="1:259" ht="45" customHeight="1" x14ac:dyDescent="0.25">
      <c r="A24" s="15" t="s">
        <v>33</v>
      </c>
      <c r="B24" s="29" t="s">
        <v>12</v>
      </c>
      <c r="C24" s="7">
        <v>45344</v>
      </c>
      <c r="D24" s="7">
        <v>45346</v>
      </c>
      <c r="E24" s="6">
        <f t="shared" si="1"/>
        <v>2</v>
      </c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</row>
    <row r="25" spans="1:259" ht="45" customHeight="1" x14ac:dyDescent="0.25">
      <c r="A25" s="15" t="s">
        <v>34</v>
      </c>
      <c r="B25" s="29" t="s">
        <v>12</v>
      </c>
      <c r="C25" s="7">
        <v>45348</v>
      </c>
      <c r="D25" s="7">
        <v>45348</v>
      </c>
      <c r="E25" s="6">
        <f t="shared" si="1"/>
        <v>1</v>
      </c>
      <c r="F25" s="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</row>
    <row r="26" spans="1:259" ht="20.100000000000001" customHeight="1" x14ac:dyDescent="0.25">
      <c r="A26" s="45" t="s">
        <v>54</v>
      </c>
      <c r="B26" s="45" t="s">
        <v>53</v>
      </c>
      <c r="C26" s="46">
        <v>45349</v>
      </c>
      <c r="D26" s="46">
        <v>45351</v>
      </c>
      <c r="E26" s="47">
        <f t="shared" si="1"/>
        <v>3</v>
      </c>
      <c r="F26" s="4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</row>
    <row r="27" spans="1:259" ht="20.100000000000001" customHeight="1" x14ac:dyDescent="0.25">
      <c r="A27" s="45" t="s">
        <v>55</v>
      </c>
      <c r="B27" s="45" t="s">
        <v>53</v>
      </c>
      <c r="C27" s="49">
        <v>45352</v>
      </c>
      <c r="D27" s="49">
        <v>45352</v>
      </c>
      <c r="E27" s="47">
        <f t="shared" si="1"/>
        <v>1</v>
      </c>
      <c r="F27" s="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</row>
    <row r="28" spans="1:259" ht="20.100000000000001" customHeight="1" x14ac:dyDescent="0.25">
      <c r="A28" s="43" t="s">
        <v>56</v>
      </c>
      <c r="B28" s="43" t="s">
        <v>12</v>
      </c>
      <c r="C28" s="7">
        <v>45353</v>
      </c>
      <c r="D28" s="7">
        <v>45353</v>
      </c>
      <c r="E28" s="6">
        <v>1</v>
      </c>
      <c r="F28" s="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</row>
    <row r="29" spans="1:259" ht="20.100000000000001" customHeight="1" x14ac:dyDescent="0.25">
      <c r="A29" s="45" t="s">
        <v>57</v>
      </c>
      <c r="B29" s="45" t="s">
        <v>53</v>
      </c>
      <c r="C29" s="46">
        <v>45354</v>
      </c>
      <c r="D29" s="46">
        <v>45354</v>
      </c>
      <c r="E29" s="47">
        <v>1</v>
      </c>
      <c r="F29" s="4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</row>
    <row r="30" spans="1:259" ht="15" customHeight="1" x14ac:dyDescent="0.25">
      <c r="A30" s="15" t="s">
        <v>58</v>
      </c>
      <c r="B30" s="42" t="s">
        <v>52</v>
      </c>
      <c r="C30" s="7">
        <v>45348</v>
      </c>
      <c r="D30" s="7">
        <v>45349</v>
      </c>
      <c r="E30" s="6">
        <f t="shared" si="1"/>
        <v>2</v>
      </c>
      <c r="F30" s="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</row>
    <row r="31" spans="1:259" ht="30" customHeight="1" x14ac:dyDescent="0.25">
      <c r="A31" s="15" t="s">
        <v>59</v>
      </c>
      <c r="B31" s="42" t="s">
        <v>52</v>
      </c>
      <c r="C31" s="7">
        <v>45349</v>
      </c>
      <c r="D31" s="7">
        <v>45349</v>
      </c>
      <c r="E31" s="6">
        <f t="shared" si="1"/>
        <v>1</v>
      </c>
      <c r="F31" s="4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</row>
    <row r="32" spans="1:259" ht="30" customHeight="1" x14ac:dyDescent="0.25">
      <c r="A32" s="15" t="s">
        <v>60</v>
      </c>
      <c r="B32" s="42" t="s">
        <v>52</v>
      </c>
      <c r="C32" s="7">
        <v>45349</v>
      </c>
      <c r="D32" s="7">
        <v>45349</v>
      </c>
      <c r="E32" s="6">
        <f t="shared" si="1"/>
        <v>1</v>
      </c>
      <c r="F32" s="4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</row>
    <row r="33" spans="1:259" ht="30" customHeight="1" x14ac:dyDescent="0.25">
      <c r="A33" s="15" t="s">
        <v>61</v>
      </c>
      <c r="B33" s="42" t="s">
        <v>52</v>
      </c>
      <c r="C33" s="7">
        <v>45350</v>
      </c>
      <c r="D33" s="7">
        <v>45350</v>
      </c>
      <c r="E33" s="6">
        <f t="shared" si="1"/>
        <v>1</v>
      </c>
      <c r="F33" s="4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</row>
    <row r="34" spans="1:259" ht="30" customHeight="1" x14ac:dyDescent="0.25">
      <c r="A34" s="15" t="s">
        <v>62</v>
      </c>
      <c r="B34" s="42" t="s">
        <v>52</v>
      </c>
      <c r="C34" s="7">
        <v>45351</v>
      </c>
      <c r="D34" s="7">
        <v>45351</v>
      </c>
      <c r="E34" s="6">
        <f t="shared" si="1"/>
        <v>1</v>
      </c>
      <c r="F34" s="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</row>
    <row r="35" spans="1:259" ht="30" customHeight="1" x14ac:dyDescent="0.25">
      <c r="A35" s="15" t="s">
        <v>63</v>
      </c>
      <c r="B35" s="68" t="s">
        <v>12</v>
      </c>
      <c r="C35" s="7">
        <v>45355</v>
      </c>
      <c r="D35" s="7">
        <v>45355</v>
      </c>
      <c r="E35" s="6">
        <f t="shared" si="1"/>
        <v>1</v>
      </c>
      <c r="F35" s="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</row>
    <row r="36" spans="1:259" ht="20.100000000000001" customHeight="1" x14ac:dyDescent="0.25">
      <c r="A36" s="15" t="s">
        <v>64</v>
      </c>
      <c r="B36" s="68" t="s">
        <v>12</v>
      </c>
      <c r="C36" s="7">
        <v>45356</v>
      </c>
      <c r="D36" s="7">
        <v>45356</v>
      </c>
      <c r="E36" s="6">
        <f t="shared" si="1"/>
        <v>1</v>
      </c>
      <c r="F36" s="4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</row>
    <row r="37" spans="1:259" ht="30" customHeight="1" x14ac:dyDescent="0.25">
      <c r="A37" s="15" t="s">
        <v>65</v>
      </c>
      <c r="B37" s="29" t="s">
        <v>12</v>
      </c>
      <c r="C37" s="41">
        <v>45357</v>
      </c>
      <c r="D37" s="7">
        <v>45357</v>
      </c>
      <c r="E37" s="6">
        <f>NETWORKDAYS(C37,D37)</f>
        <v>1</v>
      </c>
      <c r="F37" s="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</row>
    <row r="38" spans="1:259" ht="30" customHeight="1" x14ac:dyDescent="0.25">
      <c r="A38" s="15" t="s">
        <v>66</v>
      </c>
      <c r="B38" s="29" t="s">
        <v>12</v>
      </c>
      <c r="C38" s="41">
        <v>45358</v>
      </c>
      <c r="D38" s="7">
        <v>45358</v>
      </c>
      <c r="E38" s="6">
        <f t="shared" si="1"/>
        <v>1</v>
      </c>
      <c r="F38" s="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</row>
    <row r="39" spans="1:259" ht="30" customHeight="1" x14ac:dyDescent="0.25">
      <c r="A39" s="15" t="s">
        <v>67</v>
      </c>
      <c r="B39" s="29" t="s">
        <v>12</v>
      </c>
      <c r="C39" s="41">
        <v>45359</v>
      </c>
      <c r="D39" s="7">
        <v>45359</v>
      </c>
      <c r="E39" s="6">
        <f t="shared" si="1"/>
        <v>1</v>
      </c>
      <c r="F39" s="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</row>
    <row r="40" spans="1:259" ht="20.100000000000001" customHeight="1" x14ac:dyDescent="0.25">
      <c r="A40" s="15" t="s">
        <v>68</v>
      </c>
      <c r="B40" s="29" t="s">
        <v>12</v>
      </c>
      <c r="C40" s="41">
        <v>45362</v>
      </c>
      <c r="D40" s="7">
        <v>45362</v>
      </c>
      <c r="E40" s="6">
        <f t="shared" si="1"/>
        <v>1</v>
      </c>
      <c r="F40" s="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</row>
    <row r="41" spans="1:259" ht="20.100000000000001" customHeight="1" x14ac:dyDescent="0.25">
      <c r="A41" s="45" t="s">
        <v>69</v>
      </c>
      <c r="B41" s="45" t="s">
        <v>53</v>
      </c>
      <c r="C41" s="46">
        <v>45359</v>
      </c>
      <c r="D41" s="46">
        <v>45363</v>
      </c>
      <c r="E41" s="47">
        <f>NETWORKDAYS(C41,D41)</f>
        <v>3</v>
      </c>
      <c r="F41" s="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</row>
    <row r="42" spans="1:259" ht="20.100000000000001" customHeight="1" x14ac:dyDescent="0.25">
      <c r="A42" s="45" t="s">
        <v>70</v>
      </c>
      <c r="B42" s="45" t="s">
        <v>53</v>
      </c>
      <c r="C42" s="46">
        <v>45364</v>
      </c>
      <c r="D42" s="46">
        <v>45364</v>
      </c>
      <c r="E42" s="47">
        <f>NETWORKDAYS(C42,D42)</f>
        <v>1</v>
      </c>
      <c r="F42" s="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</row>
    <row r="43" spans="1:259" ht="20.100000000000001" customHeight="1" x14ac:dyDescent="0.25">
      <c r="A43" s="43" t="s">
        <v>71</v>
      </c>
      <c r="B43" s="43" t="s">
        <v>12</v>
      </c>
      <c r="C43" s="7">
        <v>45365</v>
      </c>
      <c r="D43" s="7">
        <v>45365</v>
      </c>
      <c r="E43" s="6">
        <f>NETWORKDAYS(C43,D43)</f>
        <v>1</v>
      </c>
      <c r="F43" s="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</row>
    <row r="44" spans="1:259" ht="20.100000000000001" customHeight="1" x14ac:dyDescent="0.25">
      <c r="A44" s="45" t="s">
        <v>72</v>
      </c>
      <c r="B44" s="45" t="s">
        <v>53</v>
      </c>
      <c r="C44" s="46">
        <v>45366</v>
      </c>
      <c r="D44" s="46">
        <v>45366</v>
      </c>
      <c r="E44" s="47">
        <f>NETWORKDAYS(C44,D44)</f>
        <v>1</v>
      </c>
      <c r="F44" s="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</row>
    <row r="45" spans="1:259" ht="20.100000000000001" customHeight="1" x14ac:dyDescent="0.25">
      <c r="A45" s="15" t="s">
        <v>73</v>
      </c>
      <c r="B45" s="29" t="s">
        <v>12</v>
      </c>
      <c r="C45" s="41">
        <v>45363</v>
      </c>
      <c r="D45" s="7">
        <v>45369</v>
      </c>
      <c r="E45" s="6">
        <f t="shared" ref="E45:E46" si="2">NETWORKDAYS(C45,D45)</f>
        <v>5</v>
      </c>
      <c r="F45" s="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</row>
    <row r="46" spans="1:259" ht="60" customHeight="1" x14ac:dyDescent="0.25">
      <c r="A46" s="15" t="s">
        <v>74</v>
      </c>
      <c r="B46" s="68" t="s">
        <v>12</v>
      </c>
      <c r="C46" s="7">
        <v>45370</v>
      </c>
      <c r="D46" s="30">
        <v>45370</v>
      </c>
      <c r="E46" s="6">
        <f t="shared" si="2"/>
        <v>1</v>
      </c>
      <c r="F46" s="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</row>
    <row r="47" spans="1:259" ht="20.100000000000001" customHeight="1" x14ac:dyDescent="0.25">
      <c r="A47" s="15" t="s">
        <v>75</v>
      </c>
      <c r="B47" s="68" t="s">
        <v>12</v>
      </c>
      <c r="C47" s="7">
        <v>45371</v>
      </c>
      <c r="D47" s="7">
        <v>45377</v>
      </c>
      <c r="E47" s="6">
        <f>NETWORKDAYS(C47,D47)</f>
        <v>5</v>
      </c>
      <c r="F47" s="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</row>
    <row r="48" spans="1:259" ht="20.100000000000001" customHeight="1" x14ac:dyDescent="0.25">
      <c r="A48" s="15" t="s">
        <v>76</v>
      </c>
      <c r="B48" s="25" t="s">
        <v>12</v>
      </c>
      <c r="C48" s="7">
        <v>45378</v>
      </c>
      <c r="D48" s="7">
        <v>45383</v>
      </c>
      <c r="E48" s="6">
        <f>NETWORKDAYS(C48,D48)-1</f>
        <v>3</v>
      </c>
      <c r="F48" s="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</row>
    <row r="49" spans="1:259" ht="20.100000000000001" customHeight="1" x14ac:dyDescent="0.25">
      <c r="A49" s="15" t="s">
        <v>77</v>
      </c>
      <c r="B49" s="28" t="s">
        <v>12</v>
      </c>
      <c r="C49" s="7">
        <v>45384</v>
      </c>
      <c r="D49" s="7">
        <v>45384</v>
      </c>
      <c r="E49" s="6">
        <f t="shared" ref="E49:E56" si="3">NETWORKDAYS(C49,D49)</f>
        <v>1</v>
      </c>
      <c r="F49" s="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</row>
    <row r="50" spans="1:259" ht="30" customHeight="1" x14ac:dyDescent="0.25">
      <c r="A50" s="15" t="s">
        <v>78</v>
      </c>
      <c r="B50" s="28" t="s">
        <v>12</v>
      </c>
      <c r="C50" s="7">
        <v>45385</v>
      </c>
      <c r="D50" s="7">
        <v>45386</v>
      </c>
      <c r="E50" s="6">
        <f t="shared" ref="E50:E55" si="4">NETWORKDAYS(C50,D50)</f>
        <v>2</v>
      </c>
      <c r="F50" s="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</row>
    <row r="51" spans="1:259" ht="20.100000000000001" customHeight="1" x14ac:dyDescent="0.25">
      <c r="A51" s="45" t="s">
        <v>80</v>
      </c>
      <c r="B51" s="48" t="s">
        <v>53</v>
      </c>
      <c r="C51" s="46">
        <v>45377</v>
      </c>
      <c r="D51" s="46">
        <v>45379</v>
      </c>
      <c r="E51" s="47">
        <f t="shared" si="4"/>
        <v>3</v>
      </c>
      <c r="F51" s="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</row>
    <row r="52" spans="1:259" ht="20.100000000000001" customHeight="1" x14ac:dyDescent="0.25">
      <c r="A52" s="45" t="s">
        <v>81</v>
      </c>
      <c r="B52" s="48" t="s">
        <v>53</v>
      </c>
      <c r="C52" s="46">
        <v>45380</v>
      </c>
      <c r="D52" s="46">
        <v>45380</v>
      </c>
      <c r="E52" s="47">
        <f t="shared" si="4"/>
        <v>1</v>
      </c>
      <c r="F52" s="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</row>
    <row r="53" spans="1:259" ht="20.100000000000001" customHeight="1" x14ac:dyDescent="0.25">
      <c r="A53" s="43" t="s">
        <v>82</v>
      </c>
      <c r="B53" s="44" t="s">
        <v>12</v>
      </c>
      <c r="C53" s="7">
        <v>45383</v>
      </c>
      <c r="D53" s="7">
        <v>45383</v>
      </c>
      <c r="E53" s="6">
        <f t="shared" si="4"/>
        <v>1</v>
      </c>
      <c r="F53" s="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</row>
    <row r="54" spans="1:259" ht="20.100000000000001" customHeight="1" x14ac:dyDescent="0.25">
      <c r="A54" s="45" t="s">
        <v>83</v>
      </c>
      <c r="B54" s="48" t="s">
        <v>53</v>
      </c>
      <c r="C54" s="46">
        <v>45384</v>
      </c>
      <c r="D54" s="46">
        <v>45384</v>
      </c>
      <c r="E54" s="47">
        <f t="shared" si="4"/>
        <v>1</v>
      </c>
      <c r="F54" s="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</row>
    <row r="55" spans="1:259" ht="20.100000000000001" customHeight="1" x14ac:dyDescent="0.25">
      <c r="A55" s="45" t="s">
        <v>79</v>
      </c>
      <c r="B55" s="48" t="s">
        <v>53</v>
      </c>
      <c r="C55" s="46">
        <v>45385</v>
      </c>
      <c r="D55" s="46">
        <v>45385</v>
      </c>
      <c r="E55" s="47">
        <f t="shared" si="4"/>
        <v>1</v>
      </c>
      <c r="F55" s="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</row>
    <row r="56" spans="1:259" ht="20.100000000000001" customHeight="1" x14ac:dyDescent="0.25">
      <c r="A56" s="15" t="s">
        <v>35</v>
      </c>
      <c r="B56" s="28" t="s">
        <v>12</v>
      </c>
      <c r="C56" s="7">
        <v>45387</v>
      </c>
      <c r="D56" s="7">
        <v>45391</v>
      </c>
      <c r="E56" s="6">
        <f t="shared" si="3"/>
        <v>3</v>
      </c>
      <c r="F56" s="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</row>
    <row r="57" spans="1:259" ht="20.100000000000001" customHeight="1" x14ac:dyDescent="0.25">
      <c r="A57" s="18" t="s">
        <v>36</v>
      </c>
      <c r="B57" s="18"/>
      <c r="C57" s="19">
        <f>C58</f>
        <v>45392</v>
      </c>
      <c r="D57" s="19">
        <f>D67</f>
        <v>45412</v>
      </c>
      <c r="E57" s="9">
        <f>NETWORKDAYS(C57,D57)</f>
        <v>15</v>
      </c>
      <c r="F57" s="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</row>
    <row r="58" spans="1:259" ht="20.100000000000001" customHeight="1" x14ac:dyDescent="0.25">
      <c r="A58" s="39" t="s">
        <v>37</v>
      </c>
      <c r="B58" s="39"/>
      <c r="C58" s="40">
        <f>C60</f>
        <v>45392</v>
      </c>
      <c r="D58" s="40">
        <f>D59</f>
        <v>45412</v>
      </c>
      <c r="E58" s="35">
        <f>NETWORKDAYS(C58,D58)-9</f>
        <v>6</v>
      </c>
      <c r="F58" s="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</row>
    <row r="59" spans="1:259" ht="45" customHeight="1" x14ac:dyDescent="0.25">
      <c r="A59" s="23" t="s">
        <v>38</v>
      </c>
      <c r="B59" s="23" t="s">
        <v>15</v>
      </c>
      <c r="C59" s="27">
        <v>45412</v>
      </c>
      <c r="D59" s="27">
        <v>45412</v>
      </c>
      <c r="E59" s="24">
        <f>NETWORKDAYS(C59,D59)</f>
        <v>1</v>
      </c>
      <c r="F59" s="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</row>
    <row r="60" spans="1:259" s="11" customFormat="1" ht="20.100000000000001" customHeight="1" x14ac:dyDescent="0.25">
      <c r="A60" s="23" t="s">
        <v>44</v>
      </c>
      <c r="B60" s="23" t="s">
        <v>19</v>
      </c>
      <c r="C60" s="27">
        <v>45392</v>
      </c>
      <c r="D60" s="27">
        <v>45398</v>
      </c>
      <c r="E60" s="24">
        <f>NETWORKDAYS(C60,D60)</f>
        <v>5</v>
      </c>
      <c r="F60" s="4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</row>
    <row r="61" spans="1:259" s="11" customFormat="1" ht="30" customHeight="1" x14ac:dyDescent="0.25">
      <c r="A61" s="23" t="s">
        <v>45</v>
      </c>
      <c r="B61" s="23" t="s">
        <v>13</v>
      </c>
      <c r="C61" s="27">
        <v>45392</v>
      </c>
      <c r="D61" s="27">
        <v>45398</v>
      </c>
      <c r="E61" s="24">
        <f>NETWORKDAYS(C61,D61)</f>
        <v>5</v>
      </c>
      <c r="F61" s="4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</row>
    <row r="62" spans="1:259" s="11" customFormat="1" ht="20.100000000000001" customHeight="1" x14ac:dyDescent="0.25">
      <c r="A62" s="32" t="s">
        <v>39</v>
      </c>
      <c r="B62" s="32"/>
      <c r="C62" s="33">
        <f>C63</f>
        <v>45399</v>
      </c>
      <c r="D62" s="33">
        <f>D64</f>
        <v>45405</v>
      </c>
      <c r="E62" s="35">
        <f t="shared" ref="E62" si="5">NETWORKDAYS(C62,D62)</f>
        <v>5</v>
      </c>
      <c r="F62" s="4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</row>
    <row r="63" spans="1:259" s="11" customFormat="1" ht="20.100000000000001" customHeight="1" x14ac:dyDescent="0.25">
      <c r="A63" s="16" t="s">
        <v>41</v>
      </c>
      <c r="B63" s="21" t="s">
        <v>12</v>
      </c>
      <c r="C63" s="17">
        <v>45399</v>
      </c>
      <c r="D63" s="17">
        <v>45401</v>
      </c>
      <c r="E63" s="6">
        <f t="shared" ref="E63:E72" si="6">NETWORKDAYS(C63,D63)</f>
        <v>3</v>
      </c>
      <c r="F63" s="4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</row>
    <row r="64" spans="1:259" s="11" customFormat="1" ht="30" customHeight="1" x14ac:dyDescent="0.25">
      <c r="A64" s="62" t="s">
        <v>40</v>
      </c>
      <c r="B64" s="59" t="s">
        <v>86</v>
      </c>
      <c r="C64" s="17">
        <v>45404</v>
      </c>
      <c r="D64" s="17">
        <v>45405</v>
      </c>
      <c r="E64" s="6">
        <f t="shared" si="6"/>
        <v>2</v>
      </c>
      <c r="F64" s="4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</row>
    <row r="65" spans="1:259" s="11" customFormat="1" ht="20.100000000000001" customHeight="1" x14ac:dyDescent="0.25">
      <c r="A65" s="32" t="s">
        <v>42</v>
      </c>
      <c r="B65" s="32"/>
      <c r="C65" s="33">
        <f>C66</f>
        <v>45404</v>
      </c>
      <c r="D65" s="33">
        <f>D66</f>
        <v>45406</v>
      </c>
      <c r="E65" s="35">
        <f t="shared" si="6"/>
        <v>3</v>
      </c>
      <c r="F65" s="4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</row>
    <row r="66" spans="1:259" s="11" customFormat="1" ht="20.100000000000001" customHeight="1" x14ac:dyDescent="0.25">
      <c r="A66" s="16" t="s">
        <v>43</v>
      </c>
      <c r="B66" s="21" t="s">
        <v>12</v>
      </c>
      <c r="C66" s="17">
        <v>45404</v>
      </c>
      <c r="D66" s="17">
        <v>45406</v>
      </c>
      <c r="E66" s="6">
        <f t="shared" si="6"/>
        <v>3</v>
      </c>
      <c r="F66" s="4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</row>
    <row r="67" spans="1:259" s="11" customFormat="1" ht="20.100000000000001" customHeight="1" x14ac:dyDescent="0.25">
      <c r="A67" s="32" t="s">
        <v>46</v>
      </c>
      <c r="B67" s="32"/>
      <c r="C67" s="33">
        <f>C68</f>
        <v>45407</v>
      </c>
      <c r="D67" s="33">
        <f>D72</f>
        <v>45412</v>
      </c>
      <c r="E67" s="35">
        <f t="shared" si="6"/>
        <v>4</v>
      </c>
      <c r="F67" s="4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</row>
    <row r="68" spans="1:259" s="11" customFormat="1" ht="20.100000000000001" customHeight="1" x14ac:dyDescent="0.25">
      <c r="A68" s="16" t="s">
        <v>49</v>
      </c>
      <c r="B68" s="21" t="s">
        <v>12</v>
      </c>
      <c r="C68" s="17">
        <v>45407</v>
      </c>
      <c r="D68" s="17">
        <v>45407</v>
      </c>
      <c r="E68" s="6">
        <f t="shared" si="6"/>
        <v>1</v>
      </c>
      <c r="F68" s="4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</row>
    <row r="69" spans="1:259" s="11" customFormat="1" ht="20.100000000000001" customHeight="1" x14ac:dyDescent="0.25">
      <c r="A69" s="16" t="s">
        <v>48</v>
      </c>
      <c r="B69" s="21" t="s">
        <v>12</v>
      </c>
      <c r="C69" s="17">
        <v>45407</v>
      </c>
      <c r="D69" s="17">
        <v>45408</v>
      </c>
      <c r="E69" s="6">
        <f t="shared" si="6"/>
        <v>2</v>
      </c>
      <c r="F69" s="4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</row>
    <row r="70" spans="1:259" s="11" customFormat="1" ht="20.100000000000001" customHeight="1" x14ac:dyDescent="0.25">
      <c r="A70" s="16" t="s">
        <v>47</v>
      </c>
      <c r="B70" s="21" t="s">
        <v>12</v>
      </c>
      <c r="C70" s="17">
        <v>45411</v>
      </c>
      <c r="D70" s="17">
        <v>45411</v>
      </c>
      <c r="E70" s="6">
        <f t="shared" si="6"/>
        <v>1</v>
      </c>
      <c r="F70" s="4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</row>
    <row r="71" spans="1:259" s="11" customFormat="1" ht="45" customHeight="1" x14ac:dyDescent="0.25">
      <c r="A71" s="61" t="s">
        <v>50</v>
      </c>
      <c r="B71" s="60" t="s">
        <v>15</v>
      </c>
      <c r="C71" s="26">
        <v>45411</v>
      </c>
      <c r="D71" s="26">
        <v>45412</v>
      </c>
      <c r="E71" s="6">
        <f>NETWORKDAYS(C71,D71)</f>
        <v>2</v>
      </c>
      <c r="F71" s="4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</row>
    <row r="72" spans="1:259" ht="15" customHeight="1" x14ac:dyDescent="0.25">
      <c r="A72" s="20" t="s">
        <v>51</v>
      </c>
      <c r="B72" s="22" t="s">
        <v>20</v>
      </c>
      <c r="C72" s="26">
        <v>45412</v>
      </c>
      <c r="D72" s="26">
        <v>45412</v>
      </c>
      <c r="E72" s="6">
        <f t="shared" si="6"/>
        <v>1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</row>
    <row r="73" spans="1:25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</row>
    <row r="74" spans="1:259" x14ac:dyDescent="0.25">
      <c r="A74" s="1"/>
      <c r="B74" s="1"/>
      <c r="C74" s="50"/>
      <c r="D74" s="5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</row>
    <row r="75" spans="1:259" x14ac:dyDescent="0.25">
      <c r="A75" s="51" t="s">
        <v>84</v>
      </c>
      <c r="B75" s="1"/>
      <c r="C75" s="50"/>
      <c r="D75" s="50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</row>
    <row r="76" spans="1:259" ht="60" customHeight="1" x14ac:dyDescent="0.25">
      <c r="A76" s="52" t="s">
        <v>9</v>
      </c>
      <c r="B76" s="53" t="s">
        <v>12</v>
      </c>
      <c r="C76" s="73"/>
      <c r="D76" s="73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</row>
    <row r="77" spans="1:259" ht="60" customHeight="1" x14ac:dyDescent="0.25">
      <c r="A77" s="52" t="s">
        <v>10</v>
      </c>
      <c r="B77" s="53" t="s">
        <v>17</v>
      </c>
      <c r="C77" s="73"/>
      <c r="D77" s="7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</row>
    <row r="78" spans="1:259" ht="60" customHeight="1" x14ac:dyDescent="0.25">
      <c r="A78" s="52" t="s">
        <v>11</v>
      </c>
      <c r="B78" s="53" t="s">
        <v>85</v>
      </c>
      <c r="C78" s="73"/>
      <c r="D78" s="7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</row>
    <row r="79" spans="1:25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</row>
    <row r="80" spans="1:25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</row>
    <row r="81" spans="1:25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</row>
    <row r="82" spans="1:25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</row>
    <row r="83" spans="1:25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</row>
    <row r="84" spans="1:25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</row>
    <row r="85" spans="1:25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</row>
    <row r="86" spans="1:25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</row>
    <row r="87" spans="1:25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</row>
    <row r="88" spans="1:25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</row>
    <row r="89" spans="1:25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</row>
    <row r="90" spans="1:25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</row>
    <row r="91" spans="1:25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</row>
    <row r="92" spans="1:25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</row>
    <row r="93" spans="1:25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</row>
    <row r="94" spans="1:25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</row>
    <row r="95" spans="1:25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</row>
    <row r="96" spans="1:25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</row>
    <row r="97" spans="1:25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</row>
    <row r="98" spans="1:25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</row>
    <row r="99" spans="1:25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</row>
    <row r="100" spans="1:25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</row>
    <row r="101" spans="1:25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</row>
    <row r="102" spans="1:25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</row>
    <row r="103" spans="1:25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</row>
    <row r="104" spans="1:25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</row>
    <row r="105" spans="1:25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</row>
    <row r="106" spans="1:25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</row>
    <row r="107" spans="1:25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</row>
    <row r="108" spans="1:25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</row>
    <row r="109" spans="1:25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</row>
    <row r="110" spans="1:25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</row>
    <row r="111" spans="1:25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</row>
    <row r="112" spans="1:25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</row>
    <row r="113" spans="1:25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</row>
    <row r="114" spans="1:25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</row>
    <row r="115" spans="1:25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</row>
    <row r="116" spans="1:25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</row>
    <row r="117" spans="1:25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</row>
    <row r="118" spans="1:25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</row>
    <row r="119" spans="1:25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</row>
    <row r="120" spans="1:25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</row>
    <row r="121" spans="1:25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</row>
    <row r="122" spans="1:25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</row>
    <row r="123" spans="1:25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</row>
    <row r="124" spans="1:25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</row>
    <row r="125" spans="1:25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</row>
    <row r="126" spans="1:25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</row>
    <row r="127" spans="1:25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</row>
    <row r="128" spans="1:25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</row>
    <row r="129" spans="1:25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</row>
    <row r="130" spans="1:25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</row>
    <row r="131" spans="1:25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</row>
    <row r="132" spans="1:25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</row>
    <row r="133" spans="1:25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</row>
    <row r="134" spans="1:25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</row>
    <row r="135" spans="1:25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</row>
    <row r="136" spans="1:25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</row>
    <row r="137" spans="1:25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</row>
    <row r="138" spans="1:25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</row>
    <row r="139" spans="1:25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</row>
    <row r="140" spans="1:25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</row>
    <row r="141" spans="1:25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</row>
    <row r="142" spans="1:25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</row>
    <row r="143" spans="1:25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</row>
    <row r="144" spans="1:25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</row>
    <row r="145" spans="1:25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</row>
    <row r="146" spans="1:25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</row>
    <row r="147" spans="1:25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</row>
    <row r="148" spans="1:25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</row>
    <row r="149" spans="1:25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</row>
    <row r="150" spans="1:25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</row>
    <row r="151" spans="1:25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</row>
    <row r="152" spans="1:25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</row>
    <row r="153" spans="1:25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</row>
    <row r="154" spans="1:25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</row>
    <row r="155" spans="1:25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</row>
    <row r="156" spans="1:25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</row>
    <row r="157" spans="1:25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</row>
    <row r="158" spans="1:25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</row>
    <row r="159" spans="1:25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</row>
    <row r="160" spans="1:25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</row>
    <row r="161" spans="1:25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</row>
    <row r="162" spans="1:25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</row>
    <row r="163" spans="1:25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</row>
    <row r="164" spans="1:25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</row>
    <row r="165" spans="1:25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</row>
    <row r="166" spans="1:25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</row>
    <row r="167" spans="1:25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</row>
    <row r="168" spans="1:25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</row>
    <row r="169" spans="1:25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</row>
    <row r="170" spans="1:25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</row>
    <row r="171" spans="1:25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</row>
    <row r="172" spans="1:25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</row>
    <row r="173" spans="1:25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</row>
    <row r="174" spans="1:25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</row>
    <row r="175" spans="1:25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</row>
    <row r="176" spans="1:25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</row>
    <row r="177" spans="1:25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</row>
    <row r="178" spans="1:25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</row>
    <row r="179" spans="1:25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</row>
    <row r="180" spans="1:25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</row>
    <row r="181" spans="1:25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</row>
    <row r="182" spans="1:25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</row>
    <row r="183" spans="1:25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</row>
    <row r="184" spans="1:25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</row>
    <row r="185" spans="1:25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</row>
    <row r="186" spans="1:25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</row>
    <row r="187" spans="1:25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</row>
    <row r="188" spans="1:25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</row>
    <row r="189" spans="1:25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</row>
    <row r="190" spans="1:25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</row>
    <row r="191" spans="1:25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</row>
    <row r="192" spans="1:25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</row>
    <row r="193" spans="1:25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</row>
    <row r="194" spans="1:25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</row>
    <row r="195" spans="1:25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</row>
    <row r="196" spans="1:25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</row>
    <row r="197" spans="1:25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</row>
    <row r="198" spans="1:25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</row>
    <row r="199" spans="1:25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</row>
    <row r="200" spans="1:25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</row>
    <row r="201" spans="1:25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</row>
    <row r="202" spans="1:25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</row>
    <row r="203" spans="1:25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</row>
    <row r="204" spans="1:25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</row>
    <row r="205" spans="1:25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</row>
    <row r="206" spans="1:25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</row>
    <row r="207" spans="1:25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</row>
    <row r="208" spans="1:25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</row>
    <row r="209" spans="1:25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</row>
    <row r="210" spans="1:25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</row>
    <row r="211" spans="1:25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</row>
    <row r="212" spans="1:25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</row>
    <row r="213" spans="1:25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</row>
    <row r="214" spans="1:25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</row>
    <row r="215" spans="1:259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</row>
    <row r="216" spans="1:259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</row>
    <row r="217" spans="1:259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</row>
    <row r="218" spans="1:259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</row>
    <row r="219" spans="1:259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</row>
    <row r="220" spans="1:259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</row>
    <row r="221" spans="1:259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</row>
    <row r="222" spans="1:259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</row>
    <row r="223" spans="1:259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</row>
    <row r="224" spans="1:259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</row>
    <row r="225" spans="1:259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</row>
    <row r="226" spans="1:25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</row>
    <row r="227" spans="1:259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</row>
    <row r="228" spans="1:259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</row>
    <row r="229" spans="1:259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</row>
    <row r="230" spans="1:259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</row>
    <row r="231" spans="1:259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</row>
    <row r="232" spans="1:259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</row>
    <row r="233" spans="1:259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</row>
    <row r="234" spans="1:259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</row>
    <row r="235" spans="1:259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</row>
    <row r="236" spans="1:259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</row>
    <row r="237" spans="1:259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</row>
    <row r="238" spans="1:259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</row>
    <row r="239" spans="1:259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</row>
    <row r="240" spans="1:259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</row>
    <row r="241" spans="1:259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</row>
    <row r="242" spans="1:259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</row>
    <row r="243" spans="1:259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</row>
    <row r="244" spans="1:259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</row>
    <row r="245" spans="1:25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</row>
    <row r="246" spans="1:259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</row>
    <row r="247" spans="1:259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</row>
    <row r="248" spans="1:259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</row>
    <row r="249" spans="1:259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</row>
    <row r="250" spans="1:259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</row>
    <row r="251" spans="1:259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</row>
    <row r="252" spans="1:259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</row>
    <row r="253" spans="1:259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</row>
    <row r="254" spans="1:259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</row>
    <row r="255" spans="1:259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</row>
    <row r="256" spans="1:259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</row>
    <row r="257" spans="1:259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</row>
    <row r="258" spans="1:259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</row>
    <row r="259" spans="1:259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</row>
    <row r="260" spans="1:259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</row>
    <row r="261" spans="1:259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</row>
    <row r="262" spans="1:259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</row>
    <row r="263" spans="1:259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</row>
    <row r="264" spans="1:259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</row>
    <row r="265" spans="1:259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</row>
    <row r="266" spans="1:259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</row>
    <row r="267" spans="1:259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</row>
    <row r="268" spans="1:259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</row>
    <row r="269" spans="1:259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</row>
    <row r="270" spans="1:259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</row>
    <row r="271" spans="1:259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</row>
    <row r="272" spans="1:259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</row>
    <row r="273" spans="1:259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</row>
    <row r="274" spans="1:259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</row>
    <row r="275" spans="1:259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</row>
    <row r="276" spans="1:259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</row>
    <row r="277" spans="1:259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</row>
    <row r="278" spans="1:259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</row>
    <row r="279" spans="1:25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</row>
    <row r="280" spans="1:259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</row>
    <row r="281" spans="1:25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</row>
    <row r="282" spans="1:259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</row>
    <row r="283" spans="1:259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</row>
    <row r="284" spans="1:259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</row>
    <row r="285" spans="1:25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</row>
    <row r="286" spans="1:25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</row>
    <row r="287" spans="1:25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</row>
    <row r="288" spans="1:25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</row>
    <row r="289" spans="1:259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</row>
    <row r="290" spans="1:259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</row>
    <row r="291" spans="1:259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</row>
    <row r="292" spans="1:259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</row>
    <row r="293" spans="1:259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</row>
    <row r="294" spans="1:259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</row>
    <row r="295" spans="1:259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</row>
    <row r="296" spans="1:259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</row>
    <row r="297" spans="1:259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</row>
    <row r="298" spans="1:259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</row>
    <row r="299" spans="1:259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</row>
    <row r="300" spans="1:259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</row>
    <row r="301" spans="1:259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</row>
    <row r="302" spans="1:259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</row>
    <row r="303" spans="1:259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</row>
    <row r="304" spans="1:259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</row>
    <row r="305" spans="1:259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</row>
    <row r="306" spans="1:259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</row>
    <row r="307" spans="1:259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</row>
    <row r="308" spans="1:259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</row>
    <row r="309" spans="1:259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</row>
    <row r="310" spans="1:259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</row>
    <row r="311" spans="1:259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</row>
    <row r="312" spans="1:259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</row>
    <row r="313" spans="1:259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</row>
    <row r="314" spans="1:259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</row>
    <row r="315" spans="1:259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</row>
    <row r="316" spans="1:259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</row>
    <row r="317" spans="1:259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</row>
    <row r="318" spans="1:259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</row>
    <row r="319" spans="1:259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</row>
    <row r="320" spans="1:259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</row>
    <row r="321" spans="1:259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</row>
    <row r="322" spans="1:259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</row>
    <row r="323" spans="1:259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</row>
    <row r="324" spans="1:259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</row>
    <row r="325" spans="1:259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</row>
    <row r="326" spans="1:259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</row>
    <row r="327" spans="1:259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</row>
    <row r="328" spans="1:259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</row>
    <row r="329" spans="1:259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</row>
    <row r="330" spans="1:259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</row>
    <row r="331" spans="1:259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</row>
    <row r="332" spans="1:259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</row>
    <row r="333" spans="1:259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</row>
    <row r="334" spans="1:259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</row>
    <row r="335" spans="1:259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</row>
    <row r="336" spans="1:259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</row>
    <row r="337" spans="1:259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</row>
    <row r="338" spans="1:259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</row>
    <row r="339" spans="1:259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</row>
    <row r="340" spans="1:259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</row>
    <row r="341" spans="1:259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</row>
    <row r="342" spans="1:259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</row>
    <row r="343" spans="1:259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</row>
    <row r="344" spans="1:259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</row>
    <row r="345" spans="1:259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</row>
    <row r="346" spans="1:259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</row>
    <row r="347" spans="1:259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</row>
    <row r="348" spans="1:259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</row>
    <row r="349" spans="1:259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</row>
    <row r="350" spans="1:259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</row>
    <row r="351" spans="1:259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</row>
    <row r="352" spans="1:259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</row>
    <row r="353" spans="1:259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</row>
    <row r="354" spans="1:259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</row>
    <row r="355" spans="1:259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</row>
    <row r="356" spans="1:259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</row>
    <row r="357" spans="1:259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</row>
    <row r="358" spans="1:259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</row>
    <row r="359" spans="1:259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</row>
    <row r="360" spans="1:259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</row>
    <row r="361" spans="1:259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</row>
    <row r="362" spans="1:259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</row>
    <row r="363" spans="1:259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</row>
    <row r="364" spans="1:259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</row>
    <row r="365" spans="1:259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</row>
    <row r="366" spans="1:259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</row>
    <row r="367" spans="1:259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</row>
    <row r="368" spans="1:259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</row>
    <row r="369" spans="1:259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</row>
    <row r="370" spans="1:259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</row>
    <row r="371" spans="1:259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</row>
    <row r="372" spans="1:259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</row>
    <row r="373" spans="1:259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</row>
    <row r="374" spans="1:259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</row>
    <row r="375" spans="1:259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</row>
    <row r="376" spans="1:259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</row>
    <row r="377" spans="1:259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</row>
    <row r="378" spans="1:259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</row>
    <row r="379" spans="1:259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</row>
    <row r="380" spans="1:259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</row>
    <row r="381" spans="1:259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</row>
    <row r="382" spans="1:259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</row>
    <row r="383" spans="1:259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</row>
    <row r="384" spans="1:259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</row>
    <row r="385" spans="1:259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</row>
    <row r="386" spans="1:259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</row>
    <row r="387" spans="1:259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</row>
    <row r="388" spans="1:259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</row>
    <row r="389" spans="1:259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</row>
    <row r="390" spans="1:259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</row>
    <row r="391" spans="1:259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</row>
    <row r="392" spans="1:259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</row>
    <row r="393" spans="1:259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</row>
    <row r="394" spans="1:259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</row>
    <row r="395" spans="1:259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</row>
    <row r="396" spans="1:259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</row>
    <row r="397" spans="1:259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</row>
    <row r="398" spans="1:259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</row>
    <row r="399" spans="1:259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</row>
    <row r="400" spans="1:259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</row>
    <row r="401" spans="1:259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</row>
    <row r="402" spans="1:259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</row>
    <row r="403" spans="1:259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</row>
    <row r="404" spans="1:259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</row>
    <row r="405" spans="1:259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</row>
    <row r="406" spans="1:259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</row>
    <row r="407" spans="1:259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</row>
    <row r="408" spans="1:259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</row>
    <row r="409" spans="1:259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</row>
    <row r="410" spans="1:259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</row>
    <row r="411" spans="1:259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</row>
    <row r="412" spans="1:259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</row>
    <row r="413" spans="1:259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</row>
    <row r="414" spans="1:259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</row>
    <row r="415" spans="1:259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</row>
    <row r="416" spans="1:259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</row>
    <row r="417" spans="1:259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</row>
    <row r="418" spans="1:259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</row>
    <row r="419" spans="1:259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</row>
    <row r="420" spans="1:259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</row>
    <row r="421" spans="1:259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</row>
    <row r="422" spans="1:259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</row>
    <row r="423" spans="1:259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</row>
    <row r="424" spans="1:259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</row>
    <row r="425" spans="1:259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</row>
    <row r="426" spans="1:259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</row>
    <row r="427" spans="1:259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</row>
    <row r="428" spans="1:259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</row>
    <row r="429" spans="1:259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</row>
    <row r="430" spans="1:259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</row>
    <row r="431" spans="1:259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</row>
    <row r="432" spans="1:259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</row>
    <row r="433" spans="1:259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</row>
    <row r="434" spans="1:259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</row>
    <row r="435" spans="1:259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</row>
    <row r="436" spans="1:259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</row>
    <row r="437" spans="1:259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</row>
    <row r="438" spans="1:259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</row>
    <row r="439" spans="1:259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</row>
    <row r="440" spans="1:259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</row>
    <row r="441" spans="1:259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</row>
    <row r="442" spans="1:259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</row>
    <row r="443" spans="1:259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</row>
    <row r="444" spans="1:259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</row>
    <row r="445" spans="1:259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</row>
    <row r="446" spans="1:259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</row>
    <row r="447" spans="1:259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</row>
    <row r="448" spans="1:259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</row>
    <row r="449" spans="1:283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</row>
    <row r="450" spans="1:283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</row>
    <row r="451" spans="1:283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</row>
    <row r="452" spans="1:283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</row>
    <row r="453" spans="1:283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</row>
    <row r="454" spans="1:283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</row>
    <row r="455" spans="1:283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</row>
    <row r="456" spans="1:283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</row>
    <row r="457" spans="1:283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</row>
    <row r="458" spans="1:283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</row>
    <row r="459" spans="1:283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</row>
    <row r="460" spans="1:283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</row>
    <row r="461" spans="1:283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</row>
    <row r="462" spans="1:283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</row>
    <row r="463" spans="1:283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</row>
    <row r="464" spans="1:283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</row>
    <row r="465" spans="1:283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</row>
    <row r="466" spans="1:283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</row>
    <row r="467" spans="1:283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</row>
    <row r="468" spans="1:283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</row>
    <row r="469" spans="1:283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</row>
    <row r="470" spans="1:283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</row>
    <row r="471" spans="1:283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</row>
    <row r="472" spans="1:283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</row>
    <row r="473" spans="1:283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</row>
    <row r="474" spans="1:283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</row>
    <row r="475" spans="1:283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</row>
    <row r="476" spans="1:283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</row>
    <row r="477" spans="1:283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</row>
    <row r="478" spans="1:283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</row>
    <row r="479" spans="1:283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</row>
    <row r="480" spans="1:283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</row>
    <row r="481" spans="1:283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</row>
    <row r="482" spans="1:283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</row>
    <row r="483" spans="1:283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</row>
    <row r="484" spans="1:283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</row>
    <row r="485" spans="1:283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</row>
    <row r="486" spans="1:283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</row>
    <row r="487" spans="1:283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</row>
    <row r="488" spans="1:283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</row>
    <row r="489" spans="1:283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</row>
    <row r="490" spans="1:283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</row>
    <row r="491" spans="1:283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</row>
    <row r="492" spans="1:283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</row>
    <row r="493" spans="1:283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</row>
    <row r="494" spans="1:283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</row>
    <row r="495" spans="1:283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</row>
    <row r="496" spans="1:283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</row>
    <row r="497" spans="1:283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</row>
    <row r="498" spans="1:283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</row>
    <row r="499" spans="1:283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</row>
    <row r="500" spans="1:283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</row>
    <row r="501" spans="1:283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</row>
    <row r="502" spans="1:283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</row>
    <row r="503" spans="1:283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</row>
    <row r="504" spans="1:283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</row>
    <row r="505" spans="1:283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</row>
    <row r="506" spans="1:283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</row>
    <row r="507" spans="1:283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</row>
    <row r="508" spans="1:283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</row>
    <row r="509" spans="1:283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</row>
    <row r="510" spans="1:283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</row>
    <row r="511" spans="1:283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</row>
    <row r="512" spans="1:283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</row>
    <row r="513" spans="1:283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</row>
    <row r="514" spans="1:283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</row>
    <row r="515" spans="1:283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</row>
    <row r="516" spans="1:283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</row>
    <row r="517" spans="1:283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</row>
    <row r="518" spans="1:283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</row>
    <row r="519" spans="1:283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</row>
    <row r="520" spans="1:283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</row>
    <row r="521" spans="1:283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</row>
    <row r="522" spans="1:283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</row>
    <row r="523" spans="1:283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</row>
    <row r="524" spans="1:283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</row>
    <row r="525" spans="1:283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</row>
    <row r="526" spans="1:283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</row>
    <row r="527" spans="1:283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</row>
    <row r="528" spans="1:283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</row>
    <row r="529" spans="1:283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</row>
    <row r="530" spans="1:283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</row>
    <row r="531" spans="1:283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</row>
    <row r="532" spans="1:283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</row>
    <row r="533" spans="1:283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</row>
    <row r="534" spans="1:283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</row>
    <row r="535" spans="1:283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</row>
    <row r="536" spans="1:283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</row>
    <row r="537" spans="1:283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</row>
    <row r="538" spans="1:283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</row>
    <row r="539" spans="1:283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</row>
    <row r="540" spans="1:283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</row>
    <row r="541" spans="1:283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</row>
    <row r="542" spans="1:283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</row>
    <row r="543" spans="1:283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</row>
    <row r="544" spans="1:283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</row>
    <row r="545" spans="1:283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</row>
    <row r="546" spans="1:283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</row>
    <row r="547" spans="1:283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</row>
    <row r="548" spans="1:283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</row>
    <row r="549" spans="1:283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</row>
    <row r="550" spans="1:283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</row>
    <row r="551" spans="1:283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</row>
    <row r="552" spans="1:283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</row>
    <row r="553" spans="1:283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</row>
    <row r="554" spans="1:283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</row>
    <row r="555" spans="1:283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</row>
    <row r="556" spans="1:283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</row>
    <row r="557" spans="1:283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</row>
    <row r="558" spans="1:283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</row>
    <row r="559" spans="1:283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</row>
    <row r="560" spans="1:283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</row>
    <row r="561" spans="1:283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</row>
    <row r="562" spans="1:283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</row>
    <row r="563" spans="1:283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</row>
    <row r="564" spans="1:283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</row>
    <row r="565" spans="1:283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</row>
    <row r="566" spans="1:283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</row>
    <row r="567" spans="1:283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</row>
    <row r="568" spans="1:283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</row>
    <row r="569" spans="1:283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</row>
    <row r="570" spans="1:283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</row>
    <row r="571" spans="1:283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</row>
    <row r="572" spans="1:283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</row>
    <row r="573" spans="1:283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</row>
    <row r="574" spans="1:283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</row>
    <row r="575" spans="1:283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</row>
    <row r="576" spans="1:283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</row>
    <row r="577" spans="1:283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</row>
    <row r="578" spans="1:283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</row>
    <row r="579" spans="1:283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</row>
    <row r="580" spans="1:283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</row>
    <row r="581" spans="1:283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</row>
    <row r="582" spans="1:283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</row>
    <row r="583" spans="1:283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</row>
    <row r="584" spans="1:283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</row>
    <row r="585" spans="1:283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</row>
    <row r="586" spans="1:283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</row>
    <row r="587" spans="1:283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</row>
    <row r="588" spans="1:283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</row>
    <row r="589" spans="1:283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</row>
    <row r="590" spans="1:283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</row>
    <row r="591" spans="1:283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</row>
    <row r="592" spans="1:283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</row>
    <row r="593" spans="1:283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</row>
    <row r="594" spans="1:283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</row>
    <row r="595" spans="1:283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</row>
    <row r="596" spans="1:283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</row>
    <row r="597" spans="1:283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</row>
    <row r="598" spans="1:283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</row>
    <row r="599" spans="1:283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</row>
    <row r="600" spans="1:283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</row>
    <row r="601" spans="1:283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</row>
    <row r="602" spans="1:283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</row>
    <row r="603" spans="1:283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</row>
    <row r="604" spans="1:283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</row>
    <row r="605" spans="1:283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</row>
    <row r="606" spans="1:283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</row>
    <row r="607" spans="1:283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</row>
    <row r="608" spans="1:283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</row>
    <row r="609" spans="1:283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</row>
    <row r="610" spans="1:283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</row>
    <row r="611" spans="1:283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</row>
    <row r="612" spans="1:283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</row>
    <row r="613" spans="1:283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</row>
    <row r="614" spans="1:283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</row>
    <row r="615" spans="1:283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</row>
    <row r="616" spans="1:283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</row>
    <row r="617" spans="1:283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</row>
    <row r="618" spans="1:283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</row>
    <row r="619" spans="1:283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</row>
    <row r="620" spans="1:283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</row>
    <row r="621" spans="1:283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</row>
    <row r="622" spans="1:283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</row>
    <row r="623" spans="1:283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</row>
    <row r="624" spans="1:283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</row>
    <row r="625" spans="1:283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</row>
    <row r="626" spans="1:283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</row>
    <row r="627" spans="1:283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</row>
    <row r="628" spans="1:283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</row>
    <row r="629" spans="1:283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</row>
    <row r="630" spans="1:283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</row>
    <row r="631" spans="1:283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</row>
    <row r="632" spans="1:283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</row>
    <row r="633" spans="1:283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</row>
    <row r="634" spans="1:283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</row>
    <row r="635" spans="1:283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</row>
    <row r="636" spans="1:283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</row>
    <row r="637" spans="1:283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</row>
    <row r="638" spans="1:283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</row>
    <row r="639" spans="1:283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</row>
    <row r="640" spans="1:283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</row>
    <row r="641" spans="1:283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</row>
    <row r="642" spans="1:283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</row>
    <row r="643" spans="1:283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</row>
    <row r="644" spans="1:283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</row>
    <row r="645" spans="1:283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</row>
    <row r="646" spans="1:283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</row>
    <row r="647" spans="1:283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</row>
    <row r="648" spans="1:283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</row>
    <row r="649" spans="1:283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</row>
    <row r="650" spans="1:283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</row>
    <row r="651" spans="1:283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</row>
    <row r="652" spans="1:283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</row>
    <row r="653" spans="1:283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</row>
    <row r="654" spans="1:283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</row>
    <row r="655" spans="1:283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</row>
    <row r="656" spans="1:283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</row>
    <row r="657" spans="1:283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</row>
    <row r="658" spans="1:283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</row>
    <row r="659" spans="1:283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</row>
    <row r="660" spans="1:283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</row>
    <row r="661" spans="1:283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</row>
    <row r="662" spans="1:283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</row>
    <row r="663" spans="1:283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</row>
    <row r="664" spans="1:283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</row>
    <row r="665" spans="1:283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</row>
    <row r="666" spans="1:283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</row>
    <row r="667" spans="1:283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</row>
    <row r="668" spans="1:283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</row>
    <row r="669" spans="1:283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</row>
    <row r="670" spans="1:283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</row>
    <row r="671" spans="1:283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</row>
    <row r="672" spans="1:283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</row>
    <row r="673" spans="1:283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</row>
    <row r="674" spans="1:283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</row>
    <row r="675" spans="1:283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</row>
    <row r="676" spans="1:283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</row>
    <row r="677" spans="1:283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</row>
    <row r="678" spans="1:283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</row>
    <row r="679" spans="1:283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</row>
    <row r="680" spans="1:283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</row>
    <row r="681" spans="1:283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</row>
    <row r="682" spans="1:283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</row>
    <row r="683" spans="1:283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</row>
    <row r="684" spans="1:283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</row>
    <row r="685" spans="1:283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</row>
    <row r="686" spans="1:283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</row>
    <row r="687" spans="1:283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</row>
    <row r="688" spans="1:283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</row>
    <row r="689" spans="1:283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</row>
    <row r="690" spans="1:283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</row>
    <row r="691" spans="1:283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</row>
    <row r="692" spans="1:283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</row>
    <row r="693" spans="1:283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</row>
    <row r="694" spans="1:283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</row>
    <row r="695" spans="1:283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</row>
    <row r="696" spans="1:283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</row>
    <row r="697" spans="1:283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</row>
    <row r="698" spans="1:283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</row>
    <row r="699" spans="1:283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</row>
    <row r="700" spans="1:283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</row>
    <row r="701" spans="1:283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</row>
    <row r="702" spans="1:283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</row>
    <row r="703" spans="1:283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</row>
    <row r="704" spans="1:283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</row>
    <row r="705" spans="1:283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</row>
    <row r="706" spans="1:283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</row>
    <row r="707" spans="1:283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</row>
    <row r="708" spans="1:283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</row>
    <row r="709" spans="1:283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</row>
    <row r="710" spans="1:283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</row>
    <row r="711" spans="1:283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</row>
    <row r="712" spans="1:283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</row>
    <row r="713" spans="1:283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</row>
    <row r="714" spans="1:283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</row>
    <row r="715" spans="1:283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</row>
    <row r="716" spans="1:283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</row>
    <row r="717" spans="1:283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</row>
    <row r="718" spans="1:283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</row>
    <row r="719" spans="1:283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</row>
    <row r="720" spans="1:283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</row>
    <row r="721" spans="1:283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</row>
    <row r="722" spans="1:283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</row>
    <row r="723" spans="1:283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</row>
    <row r="724" spans="1:283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</row>
    <row r="725" spans="1:283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</row>
    <row r="726" spans="1:283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</row>
    <row r="727" spans="1:283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</row>
    <row r="728" spans="1:283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</row>
    <row r="729" spans="1:283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</row>
    <row r="730" spans="1:283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</row>
    <row r="731" spans="1:283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</row>
    <row r="732" spans="1:283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</row>
    <row r="733" spans="1:283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</row>
    <row r="734" spans="1:283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</row>
    <row r="735" spans="1:283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</row>
    <row r="736" spans="1:283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</row>
    <row r="737" spans="1:283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</row>
    <row r="738" spans="1:283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</row>
    <row r="739" spans="1:283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</row>
    <row r="740" spans="1:283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</row>
    <row r="741" spans="1:283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</row>
    <row r="742" spans="1:283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</row>
    <row r="743" spans="1:283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</row>
    <row r="744" spans="1:283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</row>
    <row r="745" spans="1:283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</row>
    <row r="746" spans="1:283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</row>
    <row r="747" spans="1:283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</row>
    <row r="748" spans="1:283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</row>
    <row r="749" spans="1:283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</row>
    <row r="750" spans="1:283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</row>
    <row r="751" spans="1:283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</row>
    <row r="752" spans="1:283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</row>
    <row r="753" spans="1:283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</row>
    <row r="754" spans="1:283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</row>
    <row r="755" spans="1:283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</row>
    <row r="756" spans="1:283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</row>
    <row r="757" spans="1:283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</row>
    <row r="758" spans="1:283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</row>
    <row r="759" spans="1:283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</row>
    <row r="760" spans="1:283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</row>
    <row r="761" spans="1:283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</row>
    <row r="762" spans="1:283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</row>
    <row r="763" spans="1:283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</row>
    <row r="764" spans="1:283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</row>
    <row r="765" spans="1:283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</row>
    <row r="766" spans="1:283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</row>
    <row r="767" spans="1:283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</row>
    <row r="768" spans="1:283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</row>
    <row r="769" spans="1:283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</row>
    <row r="770" spans="1:283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</row>
    <row r="771" spans="1:283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</row>
    <row r="772" spans="1:283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</row>
    <row r="773" spans="1:283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</row>
    <row r="774" spans="1:283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</row>
    <row r="775" spans="1:283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</row>
    <row r="776" spans="1:283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</row>
    <row r="777" spans="1:283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</row>
    <row r="778" spans="1:283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</row>
    <row r="779" spans="1:283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</row>
    <row r="780" spans="1:283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</row>
    <row r="781" spans="1:283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</row>
    <row r="782" spans="1:283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</row>
    <row r="783" spans="1:283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</row>
    <row r="784" spans="1:283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</row>
    <row r="785" spans="1:283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</row>
    <row r="786" spans="1:283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</row>
    <row r="787" spans="1:283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</row>
    <row r="788" spans="1:283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</row>
    <row r="789" spans="1:283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</row>
    <row r="790" spans="1:283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</row>
    <row r="791" spans="1:283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</row>
    <row r="792" spans="1:283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</row>
    <row r="793" spans="1:283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</row>
    <row r="794" spans="1:283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</row>
    <row r="795" spans="1:283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</row>
    <row r="796" spans="1:283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</row>
    <row r="797" spans="1:283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</row>
    <row r="798" spans="1:283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</row>
    <row r="799" spans="1:283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</row>
    <row r="800" spans="1:283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</row>
    <row r="801" spans="1:283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</row>
    <row r="802" spans="1:283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</row>
    <row r="803" spans="1:283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</row>
    <row r="804" spans="1:283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</row>
    <row r="805" spans="1:283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</row>
    <row r="806" spans="1:283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</row>
    <row r="807" spans="1:283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</row>
    <row r="808" spans="1:283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</row>
    <row r="809" spans="1:283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</row>
    <row r="810" spans="1:283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</row>
    <row r="811" spans="1:283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</row>
    <row r="812" spans="1:283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</row>
    <row r="813" spans="1:283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</row>
    <row r="814" spans="1:283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</row>
    <row r="815" spans="1:283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</row>
    <row r="816" spans="1:283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</row>
    <row r="817" spans="1:283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</row>
    <row r="818" spans="1:283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</row>
    <row r="819" spans="1:283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</row>
    <row r="820" spans="1:283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</row>
    <row r="821" spans="1:283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</row>
    <row r="822" spans="1:283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</row>
    <row r="823" spans="1:283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</row>
    <row r="824" spans="1:283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</row>
    <row r="825" spans="1:283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</row>
    <row r="826" spans="1:283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</row>
    <row r="827" spans="1:283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</row>
    <row r="828" spans="1:283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</row>
    <row r="829" spans="1:283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</row>
    <row r="830" spans="1:283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</row>
    <row r="831" spans="1:283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</row>
    <row r="832" spans="1:283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</row>
    <row r="833" spans="1:283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</row>
    <row r="834" spans="1:283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</row>
    <row r="835" spans="1:283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</row>
    <row r="836" spans="1:283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</row>
    <row r="837" spans="1:283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</row>
    <row r="838" spans="1:283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</row>
    <row r="839" spans="1:283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</row>
    <row r="840" spans="1:283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</row>
    <row r="841" spans="1:283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</row>
    <row r="842" spans="1:283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</row>
    <row r="843" spans="1:283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</row>
    <row r="844" spans="1:283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</row>
    <row r="845" spans="1:283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</row>
    <row r="846" spans="1:283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</row>
    <row r="847" spans="1:283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</row>
    <row r="848" spans="1:283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</row>
    <row r="849" spans="1:283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</row>
    <row r="850" spans="1:283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</row>
    <row r="851" spans="1:283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</row>
    <row r="852" spans="1:283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</row>
    <row r="853" spans="1:283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</row>
    <row r="854" spans="1:283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</row>
    <row r="855" spans="1:283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</row>
    <row r="856" spans="1:283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</row>
    <row r="857" spans="1:283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</row>
    <row r="858" spans="1:283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</row>
    <row r="859" spans="1:283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</row>
    <row r="860" spans="1:283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</row>
    <row r="861" spans="1:283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</row>
    <row r="862" spans="1:283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</row>
    <row r="863" spans="1:283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</row>
    <row r="864" spans="1:283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</row>
    <row r="865" spans="1:283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</row>
    <row r="866" spans="1:283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</row>
    <row r="867" spans="1:283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</row>
    <row r="868" spans="1:283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</row>
    <row r="869" spans="1:283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</row>
    <row r="870" spans="1:283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</row>
    <row r="871" spans="1:283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</row>
    <row r="872" spans="1:283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</row>
    <row r="873" spans="1:283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</row>
    <row r="874" spans="1:283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</row>
    <row r="875" spans="1:283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</row>
    <row r="876" spans="1:283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</row>
    <row r="877" spans="1:283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</row>
    <row r="878" spans="1:283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</row>
    <row r="879" spans="1:283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</row>
    <row r="880" spans="1:283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</row>
    <row r="881" spans="1:283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</row>
    <row r="882" spans="1:283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</row>
    <row r="883" spans="1:283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</row>
    <row r="884" spans="1:283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</row>
    <row r="885" spans="1:283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</row>
    <row r="886" spans="1:283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</row>
    <row r="887" spans="1:283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</row>
    <row r="888" spans="1:283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</row>
    <row r="889" spans="1:283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</row>
    <row r="890" spans="1:283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</row>
    <row r="891" spans="1:283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</row>
    <row r="892" spans="1:283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</row>
    <row r="893" spans="1:283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</row>
    <row r="894" spans="1:283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</row>
    <row r="895" spans="1:283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</row>
    <row r="896" spans="1:283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</row>
    <row r="897" spans="1:283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</row>
    <row r="898" spans="1:283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</row>
    <row r="899" spans="1:283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</row>
    <row r="900" spans="1:283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</row>
    <row r="901" spans="1:283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</row>
    <row r="902" spans="1:283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</row>
    <row r="903" spans="1:283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</row>
    <row r="904" spans="1:283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</row>
    <row r="905" spans="1:283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</row>
    <row r="906" spans="1:283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</row>
    <row r="907" spans="1:283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</row>
    <row r="908" spans="1:283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</row>
    <row r="909" spans="1:283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</row>
    <row r="910" spans="1:283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</row>
    <row r="911" spans="1:283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</row>
    <row r="912" spans="1:283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</row>
    <row r="913" spans="1:283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</row>
    <row r="914" spans="1:283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</row>
    <row r="915" spans="1:283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</row>
    <row r="916" spans="1:283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</row>
    <row r="917" spans="1:283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</row>
    <row r="918" spans="1:283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</row>
    <row r="919" spans="1:283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</row>
    <row r="920" spans="1:283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</row>
    <row r="921" spans="1:283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</row>
    <row r="922" spans="1:283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</row>
    <row r="923" spans="1:283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</row>
    <row r="924" spans="1:283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</row>
    <row r="925" spans="1:283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</row>
    <row r="926" spans="1:283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</row>
    <row r="927" spans="1:283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</row>
    <row r="928" spans="1:283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</row>
    <row r="929" spans="1:283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</row>
    <row r="930" spans="1:283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</row>
    <row r="931" spans="1:283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</row>
    <row r="932" spans="1:283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</row>
    <row r="933" spans="1:283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</row>
    <row r="934" spans="1:283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</row>
    <row r="935" spans="1:283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</row>
    <row r="936" spans="1:283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</row>
    <row r="937" spans="1:283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</row>
    <row r="938" spans="1:283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</row>
    <row r="939" spans="1:283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</row>
    <row r="940" spans="1:283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</row>
    <row r="941" spans="1:283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</row>
    <row r="942" spans="1:283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</row>
    <row r="943" spans="1:283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</row>
    <row r="944" spans="1:283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</row>
    <row r="945" spans="1:283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</row>
    <row r="946" spans="1:283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</row>
    <row r="947" spans="1:283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</row>
    <row r="948" spans="1:283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</row>
    <row r="949" spans="1:283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</row>
    <row r="950" spans="1:283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</row>
    <row r="951" spans="1:283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</row>
    <row r="952" spans="1:283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</row>
    <row r="953" spans="1:283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</row>
    <row r="954" spans="1:283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</row>
    <row r="955" spans="1:283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</row>
    <row r="956" spans="1:283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</row>
    <row r="957" spans="1:283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</row>
    <row r="958" spans="1:283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</row>
    <row r="959" spans="1:283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</row>
    <row r="960" spans="1:283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</row>
    <row r="961" spans="1:283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</row>
    <row r="962" spans="1:283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</row>
    <row r="963" spans="1:283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</row>
    <row r="964" spans="1:283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</row>
    <row r="965" spans="1:283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</row>
    <row r="966" spans="1:283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</row>
    <row r="967" spans="1:283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</row>
    <row r="968" spans="1:283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</row>
    <row r="969" spans="1:283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</row>
    <row r="970" spans="1:283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</row>
    <row r="971" spans="1:283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</row>
    <row r="972" spans="1:283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</row>
    <row r="973" spans="1:283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</row>
    <row r="974" spans="1:283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</row>
    <row r="975" spans="1:283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</row>
    <row r="976" spans="1:283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</row>
    <row r="977" spans="1:283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</row>
    <row r="978" spans="1:283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</row>
    <row r="979" spans="1:283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</row>
    <row r="980" spans="1:283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</row>
    <row r="981" spans="1:283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</row>
    <row r="982" spans="1:283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</row>
    <row r="983" spans="1:283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</row>
    <row r="984" spans="1:283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</row>
    <row r="985" spans="1:283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</row>
    <row r="986" spans="1:283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</row>
    <row r="987" spans="1:283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</row>
    <row r="988" spans="1:283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</row>
    <row r="989" spans="1:283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</row>
    <row r="990" spans="1:283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</row>
    <row r="991" spans="1:283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</row>
    <row r="992" spans="1:283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</row>
    <row r="993" spans="1:283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</row>
    <row r="994" spans="1:283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</row>
    <row r="995" spans="1:283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</row>
    <row r="996" spans="1:283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</row>
    <row r="997" spans="1:283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</row>
    <row r="998" spans="1:283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</row>
    <row r="999" spans="1:283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</row>
    <row r="1000" spans="1:283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</row>
    <row r="1001" spans="1:283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</row>
    <row r="1002" spans="1:283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</row>
    <row r="1003" spans="1:283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</row>
    <row r="1004" spans="1:283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</row>
    <row r="1005" spans="1:283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</row>
    <row r="1006" spans="1:283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</row>
    <row r="1007" spans="1:283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</row>
    <row r="1008" spans="1:283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</row>
    <row r="1009" spans="1:283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</row>
    <row r="1010" spans="1:283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</row>
    <row r="1011" spans="1:283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</row>
    <row r="1012" spans="1:283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</row>
    <row r="1013" spans="1:283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</row>
    <row r="1014" spans="1:283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</row>
    <row r="1015" spans="1:283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</row>
    <row r="1016" spans="1:283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</row>
    <row r="1017" spans="1:283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</row>
    <row r="1018" spans="1:283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</row>
    <row r="1019" spans="1:283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</row>
    <row r="1020" spans="1:283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</row>
    <row r="1021" spans="1:283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</row>
    <row r="1022" spans="1:283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</row>
    <row r="1023" spans="1:283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</row>
    <row r="1024" spans="1:283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</row>
    <row r="1025" spans="1:283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</row>
    <row r="1026" spans="1:283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</row>
    <row r="1027" spans="1:283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</row>
    <row r="1028" spans="1:283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</row>
    <row r="1029" spans="1:283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</row>
    <row r="1030" spans="1:283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</row>
    <row r="1031" spans="1:283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</row>
    <row r="1032" spans="1:283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</row>
    <row r="1033" spans="1:283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</row>
    <row r="1034" spans="1:283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</row>
    <row r="1035" spans="1:283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</row>
    <row r="1036" spans="1:283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</row>
    <row r="1037" spans="1:283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</row>
    <row r="1038" spans="1:283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</row>
    <row r="1039" spans="1:283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</row>
    <row r="1040" spans="1:283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</row>
    <row r="1041" spans="1:283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</row>
    <row r="1042" spans="1:283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</row>
    <row r="1043" spans="1:283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</row>
    <row r="1044" spans="1:283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</row>
    <row r="1045" spans="1:283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</row>
    <row r="1046" spans="1:283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</row>
    <row r="1047" spans="1:283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</row>
    <row r="1048" spans="1:283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</row>
    <row r="1049" spans="1:283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</row>
    <row r="1050" spans="1:283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</row>
    <row r="1051" spans="1:283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</row>
    <row r="1052" spans="1:283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</row>
    <row r="1053" spans="1:283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</row>
    <row r="1054" spans="1:283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</row>
    <row r="1055" spans="1:283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</row>
    <row r="1056" spans="1:283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</row>
    <row r="1057" spans="1:283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</row>
    <row r="1058" spans="1:283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</row>
    <row r="1059" spans="1:283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</row>
    <row r="1060" spans="1:283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</row>
    <row r="1061" spans="1:283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</row>
    <row r="1062" spans="1:283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</row>
    <row r="1063" spans="1:283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</row>
    <row r="1064" spans="1:283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</row>
    <row r="1065" spans="1:283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</row>
    <row r="1066" spans="1:283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</row>
    <row r="1067" spans="1:283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</row>
    <row r="1068" spans="1:283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1"/>
      <c r="JM1068" s="1"/>
      <c r="JN1068" s="1"/>
      <c r="JO1068" s="1"/>
      <c r="JP1068" s="1"/>
      <c r="JQ1068" s="1"/>
      <c r="JR1068" s="1"/>
      <c r="JS1068" s="1"/>
      <c r="JT1068" s="1"/>
      <c r="JU1068" s="1"/>
      <c r="JV1068" s="1"/>
      <c r="JW1068" s="1"/>
    </row>
    <row r="1069" spans="1:283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1"/>
      <c r="JM1069" s="1"/>
      <c r="JN1069" s="1"/>
      <c r="JO1069" s="1"/>
      <c r="JP1069" s="1"/>
      <c r="JQ1069" s="1"/>
      <c r="JR1069" s="1"/>
      <c r="JS1069" s="1"/>
      <c r="JT1069" s="1"/>
      <c r="JU1069" s="1"/>
      <c r="JV1069" s="1"/>
      <c r="JW1069" s="1"/>
    </row>
    <row r="1070" spans="1:283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1"/>
      <c r="JM1070" s="1"/>
      <c r="JN1070" s="1"/>
      <c r="JO1070" s="1"/>
      <c r="JP1070" s="1"/>
      <c r="JQ1070" s="1"/>
      <c r="JR1070" s="1"/>
      <c r="JS1070" s="1"/>
      <c r="JT1070" s="1"/>
      <c r="JU1070" s="1"/>
      <c r="JV1070" s="1"/>
      <c r="JW1070" s="1"/>
    </row>
    <row r="1071" spans="1:283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  <c r="IR1071" s="1"/>
      <c r="IS1071" s="1"/>
      <c r="IT1071" s="1"/>
      <c r="IU1071" s="1"/>
      <c r="IV1071" s="1"/>
      <c r="IW1071" s="1"/>
      <c r="IX1071" s="1"/>
      <c r="IY1071" s="1"/>
      <c r="IZ1071" s="1"/>
      <c r="JA1071" s="1"/>
      <c r="JB1071" s="1"/>
      <c r="JC1071" s="1"/>
      <c r="JD1071" s="1"/>
      <c r="JE1071" s="1"/>
      <c r="JF1071" s="1"/>
      <c r="JG1071" s="1"/>
      <c r="JH1071" s="1"/>
      <c r="JI1071" s="1"/>
      <c r="JJ1071" s="1"/>
      <c r="JK1071" s="1"/>
      <c r="JL1071" s="1"/>
      <c r="JM1071" s="1"/>
      <c r="JN1071" s="1"/>
      <c r="JO1071" s="1"/>
      <c r="JP1071" s="1"/>
      <c r="JQ1071" s="1"/>
      <c r="JR1071" s="1"/>
      <c r="JS1071" s="1"/>
      <c r="JT1071" s="1"/>
      <c r="JU1071" s="1"/>
      <c r="JV1071" s="1"/>
      <c r="JW1071" s="1"/>
    </row>
    <row r="1072" spans="1:283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  <c r="IR1072" s="1"/>
      <c r="IS1072" s="1"/>
      <c r="IT1072" s="1"/>
      <c r="IU1072" s="1"/>
      <c r="IV1072" s="1"/>
      <c r="IW1072" s="1"/>
      <c r="IX1072" s="1"/>
      <c r="IY1072" s="1"/>
      <c r="IZ1072" s="1"/>
      <c r="JA1072" s="1"/>
      <c r="JB1072" s="1"/>
      <c r="JC1072" s="1"/>
      <c r="JD1072" s="1"/>
      <c r="JE1072" s="1"/>
      <c r="JF1072" s="1"/>
      <c r="JG1072" s="1"/>
      <c r="JH1072" s="1"/>
      <c r="JI1072" s="1"/>
      <c r="JJ1072" s="1"/>
      <c r="JK1072" s="1"/>
      <c r="JL1072" s="1"/>
      <c r="JM1072" s="1"/>
      <c r="JN1072" s="1"/>
      <c r="JO1072" s="1"/>
      <c r="JP1072" s="1"/>
      <c r="JQ1072" s="1"/>
      <c r="JR1072" s="1"/>
      <c r="JS1072" s="1"/>
      <c r="JT1072" s="1"/>
      <c r="JU1072" s="1"/>
      <c r="JV1072" s="1"/>
      <c r="JW1072" s="1"/>
    </row>
    <row r="1073" spans="1:283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  <c r="IR1073" s="1"/>
      <c r="IS1073" s="1"/>
      <c r="IT1073" s="1"/>
      <c r="IU1073" s="1"/>
      <c r="IV1073" s="1"/>
      <c r="IW1073" s="1"/>
      <c r="IX1073" s="1"/>
      <c r="IY1073" s="1"/>
      <c r="IZ1073" s="1"/>
      <c r="JA1073" s="1"/>
      <c r="JB1073" s="1"/>
      <c r="JC1073" s="1"/>
      <c r="JD1073" s="1"/>
      <c r="JE1073" s="1"/>
      <c r="JF1073" s="1"/>
      <c r="JG1073" s="1"/>
      <c r="JH1073" s="1"/>
      <c r="JI1073" s="1"/>
      <c r="JJ1073" s="1"/>
      <c r="JK1073" s="1"/>
      <c r="JL1073" s="1"/>
      <c r="JM1073" s="1"/>
      <c r="JN1073" s="1"/>
      <c r="JO1073" s="1"/>
      <c r="JP1073" s="1"/>
      <c r="JQ1073" s="1"/>
      <c r="JR1073" s="1"/>
      <c r="JS1073" s="1"/>
      <c r="JT1073" s="1"/>
      <c r="JU1073" s="1"/>
      <c r="JV1073" s="1"/>
      <c r="JW1073" s="1"/>
    </row>
    <row r="1074" spans="1:283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  <c r="IR1074" s="1"/>
      <c r="IS1074" s="1"/>
      <c r="IT1074" s="1"/>
      <c r="IU1074" s="1"/>
      <c r="IV1074" s="1"/>
      <c r="IW1074" s="1"/>
      <c r="IX1074" s="1"/>
      <c r="IY1074" s="1"/>
      <c r="IZ1074" s="1"/>
      <c r="JA1074" s="1"/>
      <c r="JB1074" s="1"/>
      <c r="JC1074" s="1"/>
      <c r="JD1074" s="1"/>
      <c r="JE1074" s="1"/>
      <c r="JF1074" s="1"/>
      <c r="JG1074" s="1"/>
      <c r="JH1074" s="1"/>
      <c r="JI1074" s="1"/>
      <c r="JJ1074" s="1"/>
      <c r="JK1074" s="1"/>
      <c r="JL1074" s="1"/>
      <c r="JM1074" s="1"/>
      <c r="JN1074" s="1"/>
      <c r="JO1074" s="1"/>
      <c r="JP1074" s="1"/>
      <c r="JQ1074" s="1"/>
      <c r="JR1074" s="1"/>
      <c r="JS1074" s="1"/>
      <c r="JT1074" s="1"/>
      <c r="JU1074" s="1"/>
      <c r="JV1074" s="1"/>
      <c r="JW1074" s="1"/>
    </row>
    <row r="1075" spans="1:283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  <c r="IR1075" s="1"/>
      <c r="IS1075" s="1"/>
      <c r="IT1075" s="1"/>
      <c r="IU1075" s="1"/>
      <c r="IV1075" s="1"/>
      <c r="IW1075" s="1"/>
      <c r="IX1075" s="1"/>
      <c r="IY1075" s="1"/>
      <c r="IZ1075" s="1"/>
      <c r="JA1075" s="1"/>
      <c r="JB1075" s="1"/>
      <c r="JC1075" s="1"/>
      <c r="JD1075" s="1"/>
      <c r="JE1075" s="1"/>
      <c r="JF1075" s="1"/>
      <c r="JG1075" s="1"/>
      <c r="JH1075" s="1"/>
      <c r="JI1075" s="1"/>
      <c r="JJ1075" s="1"/>
      <c r="JK1075" s="1"/>
      <c r="JL1075" s="1"/>
      <c r="JM1075" s="1"/>
      <c r="JN1075" s="1"/>
      <c r="JO1075" s="1"/>
      <c r="JP1075" s="1"/>
      <c r="JQ1075" s="1"/>
      <c r="JR1075" s="1"/>
      <c r="JS1075" s="1"/>
      <c r="JT1075" s="1"/>
      <c r="JU1075" s="1"/>
      <c r="JV1075" s="1"/>
      <c r="JW1075" s="1"/>
    </row>
    <row r="1076" spans="1:283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1"/>
      <c r="JM1076" s="1"/>
      <c r="JN1076" s="1"/>
      <c r="JO1076" s="1"/>
      <c r="JP1076" s="1"/>
      <c r="JQ1076" s="1"/>
      <c r="JR1076" s="1"/>
      <c r="JS1076" s="1"/>
      <c r="JT1076" s="1"/>
      <c r="JU1076" s="1"/>
      <c r="JV1076" s="1"/>
      <c r="JW1076" s="1"/>
    </row>
    <row r="1077" spans="1:283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  <c r="IR1077" s="1"/>
      <c r="IS1077" s="1"/>
      <c r="IT1077" s="1"/>
      <c r="IU1077" s="1"/>
      <c r="IV1077" s="1"/>
      <c r="IW1077" s="1"/>
      <c r="IX1077" s="1"/>
      <c r="IY1077" s="1"/>
      <c r="IZ1077" s="1"/>
      <c r="JA1077" s="1"/>
      <c r="JB1077" s="1"/>
      <c r="JC1077" s="1"/>
      <c r="JD1077" s="1"/>
      <c r="JE1077" s="1"/>
      <c r="JF1077" s="1"/>
      <c r="JG1077" s="1"/>
      <c r="JH1077" s="1"/>
      <c r="JI1077" s="1"/>
      <c r="JJ1077" s="1"/>
      <c r="JK1077" s="1"/>
      <c r="JL1077" s="1"/>
      <c r="JM1077" s="1"/>
      <c r="JN1077" s="1"/>
      <c r="JO1077" s="1"/>
      <c r="JP1077" s="1"/>
      <c r="JQ1077" s="1"/>
      <c r="JR1077" s="1"/>
      <c r="JS1077" s="1"/>
      <c r="JT1077" s="1"/>
      <c r="JU1077" s="1"/>
      <c r="JV1077" s="1"/>
      <c r="JW1077" s="1"/>
    </row>
    <row r="1078" spans="1:283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1"/>
      <c r="JM1078" s="1"/>
      <c r="JN1078" s="1"/>
      <c r="JO1078" s="1"/>
      <c r="JP1078" s="1"/>
      <c r="JQ1078" s="1"/>
      <c r="JR1078" s="1"/>
      <c r="JS1078" s="1"/>
      <c r="JT1078" s="1"/>
      <c r="JU1078" s="1"/>
      <c r="JV1078" s="1"/>
      <c r="JW1078" s="1"/>
    </row>
    <row r="1079" spans="1:283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1"/>
      <c r="JM1079" s="1"/>
      <c r="JN1079" s="1"/>
      <c r="JO1079" s="1"/>
      <c r="JP1079" s="1"/>
      <c r="JQ1079" s="1"/>
      <c r="JR1079" s="1"/>
      <c r="JS1079" s="1"/>
      <c r="JT1079" s="1"/>
      <c r="JU1079" s="1"/>
      <c r="JV1079" s="1"/>
      <c r="JW1079" s="1"/>
    </row>
    <row r="1080" spans="1:283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1"/>
      <c r="JM1080" s="1"/>
      <c r="JN1080" s="1"/>
      <c r="JO1080" s="1"/>
      <c r="JP1080" s="1"/>
      <c r="JQ1080" s="1"/>
      <c r="JR1080" s="1"/>
      <c r="JS1080" s="1"/>
      <c r="JT1080" s="1"/>
      <c r="JU1080" s="1"/>
      <c r="JV1080" s="1"/>
      <c r="JW1080" s="1"/>
    </row>
    <row r="1081" spans="1:283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1"/>
      <c r="JM1081" s="1"/>
      <c r="JN1081" s="1"/>
      <c r="JO1081" s="1"/>
      <c r="JP1081" s="1"/>
      <c r="JQ1081" s="1"/>
      <c r="JR1081" s="1"/>
      <c r="JS1081" s="1"/>
      <c r="JT1081" s="1"/>
      <c r="JU1081" s="1"/>
      <c r="JV1081" s="1"/>
      <c r="JW1081" s="1"/>
    </row>
    <row r="1082" spans="1:283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1"/>
      <c r="JM1082" s="1"/>
      <c r="JN1082" s="1"/>
      <c r="JO1082" s="1"/>
      <c r="JP1082" s="1"/>
      <c r="JQ1082" s="1"/>
      <c r="JR1082" s="1"/>
      <c r="JS1082" s="1"/>
      <c r="JT1082" s="1"/>
      <c r="JU1082" s="1"/>
      <c r="JV1082" s="1"/>
      <c r="JW1082" s="1"/>
    </row>
    <row r="1083" spans="1:283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1"/>
      <c r="JM1083" s="1"/>
      <c r="JN1083" s="1"/>
      <c r="JO1083" s="1"/>
      <c r="JP1083" s="1"/>
      <c r="JQ1083" s="1"/>
      <c r="JR1083" s="1"/>
      <c r="JS1083" s="1"/>
      <c r="JT1083" s="1"/>
      <c r="JU1083" s="1"/>
      <c r="JV1083" s="1"/>
      <c r="JW1083" s="1"/>
    </row>
    <row r="1084" spans="1:283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1"/>
      <c r="JM1084" s="1"/>
      <c r="JN1084" s="1"/>
      <c r="JO1084" s="1"/>
      <c r="JP1084" s="1"/>
      <c r="JQ1084" s="1"/>
      <c r="JR1084" s="1"/>
      <c r="JS1084" s="1"/>
      <c r="JT1084" s="1"/>
      <c r="JU1084" s="1"/>
      <c r="JV1084" s="1"/>
      <c r="JW1084" s="1"/>
    </row>
    <row r="1085" spans="1:283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1"/>
      <c r="JM1085" s="1"/>
      <c r="JN1085" s="1"/>
      <c r="JO1085" s="1"/>
      <c r="JP1085" s="1"/>
      <c r="JQ1085" s="1"/>
      <c r="JR1085" s="1"/>
      <c r="JS1085" s="1"/>
      <c r="JT1085" s="1"/>
      <c r="JU1085" s="1"/>
      <c r="JV1085" s="1"/>
      <c r="JW1085" s="1"/>
    </row>
    <row r="1086" spans="1:283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1"/>
      <c r="JM1086" s="1"/>
      <c r="JN1086" s="1"/>
      <c r="JO1086" s="1"/>
      <c r="JP1086" s="1"/>
      <c r="JQ1086" s="1"/>
      <c r="JR1086" s="1"/>
      <c r="JS1086" s="1"/>
      <c r="JT1086" s="1"/>
      <c r="JU1086" s="1"/>
      <c r="JV1086" s="1"/>
      <c r="JW1086" s="1"/>
    </row>
    <row r="1087" spans="1:283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1"/>
      <c r="JM1087" s="1"/>
      <c r="JN1087" s="1"/>
      <c r="JO1087" s="1"/>
      <c r="JP1087" s="1"/>
      <c r="JQ1087" s="1"/>
      <c r="JR1087" s="1"/>
      <c r="JS1087" s="1"/>
      <c r="JT1087" s="1"/>
      <c r="JU1087" s="1"/>
      <c r="JV1087" s="1"/>
      <c r="JW1087" s="1"/>
    </row>
    <row r="1088" spans="1:283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1"/>
      <c r="JM1088" s="1"/>
      <c r="JN1088" s="1"/>
      <c r="JO1088" s="1"/>
      <c r="JP1088" s="1"/>
      <c r="JQ1088" s="1"/>
      <c r="JR1088" s="1"/>
      <c r="JS1088" s="1"/>
      <c r="JT1088" s="1"/>
      <c r="JU1088" s="1"/>
      <c r="JV1088" s="1"/>
      <c r="JW1088" s="1"/>
    </row>
    <row r="1089" spans="1:283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1"/>
      <c r="JM1089" s="1"/>
      <c r="JN1089" s="1"/>
      <c r="JO1089" s="1"/>
      <c r="JP1089" s="1"/>
      <c r="JQ1089" s="1"/>
      <c r="JR1089" s="1"/>
      <c r="JS1089" s="1"/>
      <c r="JT1089" s="1"/>
      <c r="JU1089" s="1"/>
      <c r="JV1089" s="1"/>
      <c r="JW1089" s="1"/>
    </row>
    <row r="1090" spans="1:283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</row>
    <row r="1091" spans="1:283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</row>
    <row r="1092" spans="1:283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</row>
    <row r="1093" spans="1:283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</row>
    <row r="1094" spans="1:283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</row>
    <row r="1095" spans="1:283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</row>
    <row r="1096" spans="1:283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</row>
    <row r="1097" spans="1:283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</row>
    <row r="1098" spans="1:283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</row>
    <row r="1099" spans="1:283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</row>
    <row r="1100" spans="1:283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</row>
    <row r="1101" spans="1:283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</row>
    <row r="1102" spans="1:283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</row>
    <row r="1103" spans="1:283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</row>
    <row r="1104" spans="1:283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</row>
    <row r="1105" spans="1:283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</row>
    <row r="1106" spans="1:283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</row>
    <row r="1107" spans="1:283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</row>
    <row r="1108" spans="1:283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1"/>
      <c r="JM1108" s="1"/>
      <c r="JN1108" s="1"/>
      <c r="JO1108" s="1"/>
      <c r="JP1108" s="1"/>
      <c r="JQ1108" s="1"/>
      <c r="JR1108" s="1"/>
      <c r="JS1108" s="1"/>
      <c r="JT1108" s="1"/>
      <c r="JU1108" s="1"/>
      <c r="JV1108" s="1"/>
      <c r="JW1108" s="1"/>
    </row>
    <row r="1109" spans="1:283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1"/>
      <c r="JM1109" s="1"/>
      <c r="JN1109" s="1"/>
      <c r="JO1109" s="1"/>
      <c r="JP1109" s="1"/>
      <c r="JQ1109" s="1"/>
      <c r="JR1109" s="1"/>
      <c r="JS1109" s="1"/>
      <c r="JT1109" s="1"/>
      <c r="JU1109" s="1"/>
      <c r="JV1109" s="1"/>
      <c r="JW1109" s="1"/>
    </row>
    <row r="1110" spans="1:283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</row>
    <row r="1111" spans="1:283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1"/>
      <c r="JM1111" s="1"/>
      <c r="JN1111" s="1"/>
      <c r="JO1111" s="1"/>
      <c r="JP1111" s="1"/>
      <c r="JQ1111" s="1"/>
      <c r="JR1111" s="1"/>
      <c r="JS1111" s="1"/>
      <c r="JT1111" s="1"/>
      <c r="JU1111" s="1"/>
      <c r="JV1111" s="1"/>
      <c r="JW1111" s="1"/>
    </row>
    <row r="1112" spans="1:283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1"/>
      <c r="JM1112" s="1"/>
      <c r="JN1112" s="1"/>
      <c r="JO1112" s="1"/>
      <c r="JP1112" s="1"/>
      <c r="JQ1112" s="1"/>
      <c r="JR1112" s="1"/>
      <c r="JS1112" s="1"/>
      <c r="JT1112" s="1"/>
      <c r="JU1112" s="1"/>
      <c r="JV1112" s="1"/>
      <c r="JW1112" s="1"/>
    </row>
    <row r="1113" spans="1:283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  <c r="IR1113" s="1"/>
      <c r="IS1113" s="1"/>
      <c r="IT1113" s="1"/>
      <c r="IU1113" s="1"/>
      <c r="IV1113" s="1"/>
      <c r="IW1113" s="1"/>
      <c r="IX1113" s="1"/>
      <c r="IY1113" s="1"/>
      <c r="IZ1113" s="1"/>
      <c r="JA1113" s="1"/>
      <c r="JB1113" s="1"/>
      <c r="JC1113" s="1"/>
      <c r="JD1113" s="1"/>
      <c r="JE1113" s="1"/>
      <c r="JF1113" s="1"/>
      <c r="JG1113" s="1"/>
      <c r="JH1113" s="1"/>
      <c r="JI1113" s="1"/>
      <c r="JJ1113" s="1"/>
      <c r="JK1113" s="1"/>
      <c r="JL1113" s="1"/>
      <c r="JM1113" s="1"/>
      <c r="JN1113" s="1"/>
      <c r="JO1113" s="1"/>
      <c r="JP1113" s="1"/>
      <c r="JQ1113" s="1"/>
      <c r="JR1113" s="1"/>
      <c r="JS1113" s="1"/>
      <c r="JT1113" s="1"/>
      <c r="JU1113" s="1"/>
      <c r="JV1113" s="1"/>
      <c r="JW1113" s="1"/>
    </row>
    <row r="1114" spans="1:283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1"/>
      <c r="JM1114" s="1"/>
      <c r="JN1114" s="1"/>
      <c r="JO1114" s="1"/>
      <c r="JP1114" s="1"/>
      <c r="JQ1114" s="1"/>
      <c r="JR1114" s="1"/>
      <c r="JS1114" s="1"/>
      <c r="JT1114" s="1"/>
      <c r="JU1114" s="1"/>
      <c r="JV1114" s="1"/>
      <c r="JW1114" s="1"/>
    </row>
    <row r="1115" spans="1:283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  <c r="IR1115" s="1"/>
      <c r="IS1115" s="1"/>
      <c r="IT1115" s="1"/>
      <c r="IU1115" s="1"/>
      <c r="IV1115" s="1"/>
      <c r="IW1115" s="1"/>
      <c r="IX1115" s="1"/>
      <c r="IY1115" s="1"/>
      <c r="IZ1115" s="1"/>
      <c r="JA1115" s="1"/>
      <c r="JB1115" s="1"/>
      <c r="JC1115" s="1"/>
      <c r="JD1115" s="1"/>
      <c r="JE1115" s="1"/>
      <c r="JF1115" s="1"/>
      <c r="JG1115" s="1"/>
      <c r="JH1115" s="1"/>
      <c r="JI1115" s="1"/>
      <c r="JJ1115" s="1"/>
      <c r="JK1115" s="1"/>
      <c r="JL1115" s="1"/>
      <c r="JM1115" s="1"/>
      <c r="JN1115" s="1"/>
      <c r="JO1115" s="1"/>
      <c r="JP1115" s="1"/>
      <c r="JQ1115" s="1"/>
      <c r="JR1115" s="1"/>
      <c r="JS1115" s="1"/>
      <c r="JT1115" s="1"/>
      <c r="JU1115" s="1"/>
      <c r="JV1115" s="1"/>
      <c r="JW1115" s="1"/>
    </row>
    <row r="1116" spans="1:283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IP1116" s="1"/>
      <c r="IQ1116" s="1"/>
      <c r="IR1116" s="1"/>
      <c r="IS1116" s="1"/>
      <c r="IT1116" s="1"/>
      <c r="IU1116" s="1"/>
      <c r="IV1116" s="1"/>
      <c r="IW1116" s="1"/>
      <c r="IX1116" s="1"/>
      <c r="IY1116" s="1"/>
      <c r="IZ1116" s="1"/>
      <c r="JA1116" s="1"/>
      <c r="JB1116" s="1"/>
      <c r="JC1116" s="1"/>
      <c r="JD1116" s="1"/>
      <c r="JE1116" s="1"/>
      <c r="JF1116" s="1"/>
      <c r="JG1116" s="1"/>
      <c r="JH1116" s="1"/>
      <c r="JI1116" s="1"/>
      <c r="JJ1116" s="1"/>
      <c r="JK1116" s="1"/>
      <c r="JL1116" s="1"/>
      <c r="JM1116" s="1"/>
      <c r="JN1116" s="1"/>
      <c r="JO1116" s="1"/>
      <c r="JP1116" s="1"/>
      <c r="JQ1116" s="1"/>
      <c r="JR1116" s="1"/>
      <c r="JS1116" s="1"/>
      <c r="JT1116" s="1"/>
      <c r="JU1116" s="1"/>
      <c r="JV1116" s="1"/>
      <c r="JW1116" s="1"/>
    </row>
    <row r="1117" spans="1:283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IP1117" s="1"/>
      <c r="IQ1117" s="1"/>
      <c r="IR1117" s="1"/>
      <c r="IS1117" s="1"/>
      <c r="IT1117" s="1"/>
      <c r="IU1117" s="1"/>
      <c r="IV1117" s="1"/>
      <c r="IW1117" s="1"/>
      <c r="IX1117" s="1"/>
      <c r="IY1117" s="1"/>
      <c r="IZ1117" s="1"/>
      <c r="JA1117" s="1"/>
      <c r="JB1117" s="1"/>
      <c r="JC1117" s="1"/>
      <c r="JD1117" s="1"/>
      <c r="JE1117" s="1"/>
      <c r="JF1117" s="1"/>
      <c r="JG1117" s="1"/>
      <c r="JH1117" s="1"/>
      <c r="JI1117" s="1"/>
      <c r="JJ1117" s="1"/>
      <c r="JK1117" s="1"/>
      <c r="JL1117" s="1"/>
      <c r="JM1117" s="1"/>
      <c r="JN1117" s="1"/>
      <c r="JO1117" s="1"/>
      <c r="JP1117" s="1"/>
      <c r="JQ1117" s="1"/>
      <c r="JR1117" s="1"/>
      <c r="JS1117" s="1"/>
      <c r="JT1117" s="1"/>
      <c r="JU1117" s="1"/>
      <c r="JV1117" s="1"/>
      <c r="JW1117" s="1"/>
    </row>
    <row r="1118" spans="1:283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  <c r="IR1118" s="1"/>
      <c r="IS1118" s="1"/>
      <c r="IT1118" s="1"/>
      <c r="IU1118" s="1"/>
      <c r="IV1118" s="1"/>
      <c r="IW1118" s="1"/>
      <c r="IX1118" s="1"/>
      <c r="IY1118" s="1"/>
      <c r="IZ1118" s="1"/>
      <c r="JA1118" s="1"/>
      <c r="JB1118" s="1"/>
      <c r="JC1118" s="1"/>
      <c r="JD1118" s="1"/>
      <c r="JE1118" s="1"/>
      <c r="JF1118" s="1"/>
      <c r="JG1118" s="1"/>
      <c r="JH1118" s="1"/>
      <c r="JI1118" s="1"/>
      <c r="JJ1118" s="1"/>
      <c r="JK1118" s="1"/>
      <c r="JL1118" s="1"/>
      <c r="JM1118" s="1"/>
      <c r="JN1118" s="1"/>
      <c r="JO1118" s="1"/>
      <c r="JP1118" s="1"/>
      <c r="JQ1118" s="1"/>
      <c r="JR1118" s="1"/>
      <c r="JS1118" s="1"/>
      <c r="JT1118" s="1"/>
      <c r="JU1118" s="1"/>
      <c r="JV1118" s="1"/>
      <c r="JW1118" s="1"/>
    </row>
    <row r="1119" spans="1:283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  <c r="IR1119" s="1"/>
      <c r="IS1119" s="1"/>
      <c r="IT1119" s="1"/>
      <c r="IU1119" s="1"/>
      <c r="IV1119" s="1"/>
      <c r="IW1119" s="1"/>
      <c r="IX1119" s="1"/>
      <c r="IY1119" s="1"/>
      <c r="IZ1119" s="1"/>
      <c r="JA1119" s="1"/>
      <c r="JB1119" s="1"/>
      <c r="JC1119" s="1"/>
      <c r="JD1119" s="1"/>
      <c r="JE1119" s="1"/>
      <c r="JF1119" s="1"/>
      <c r="JG1119" s="1"/>
      <c r="JH1119" s="1"/>
      <c r="JI1119" s="1"/>
      <c r="JJ1119" s="1"/>
      <c r="JK1119" s="1"/>
      <c r="JL1119" s="1"/>
      <c r="JM1119" s="1"/>
      <c r="JN1119" s="1"/>
      <c r="JO1119" s="1"/>
      <c r="JP1119" s="1"/>
      <c r="JQ1119" s="1"/>
      <c r="JR1119" s="1"/>
      <c r="JS1119" s="1"/>
      <c r="JT1119" s="1"/>
      <c r="JU1119" s="1"/>
      <c r="JV1119" s="1"/>
      <c r="JW1119" s="1"/>
    </row>
    <row r="1120" spans="1:283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  <c r="IR1120" s="1"/>
      <c r="IS1120" s="1"/>
      <c r="IT1120" s="1"/>
      <c r="IU1120" s="1"/>
      <c r="IV1120" s="1"/>
      <c r="IW1120" s="1"/>
      <c r="IX1120" s="1"/>
      <c r="IY1120" s="1"/>
      <c r="IZ1120" s="1"/>
      <c r="JA1120" s="1"/>
      <c r="JB1120" s="1"/>
      <c r="JC1120" s="1"/>
      <c r="JD1120" s="1"/>
      <c r="JE1120" s="1"/>
      <c r="JF1120" s="1"/>
      <c r="JG1120" s="1"/>
      <c r="JH1120" s="1"/>
      <c r="JI1120" s="1"/>
      <c r="JJ1120" s="1"/>
      <c r="JK1120" s="1"/>
      <c r="JL1120" s="1"/>
      <c r="JM1120" s="1"/>
      <c r="JN1120" s="1"/>
      <c r="JO1120" s="1"/>
      <c r="JP1120" s="1"/>
      <c r="JQ1120" s="1"/>
      <c r="JR1120" s="1"/>
      <c r="JS1120" s="1"/>
      <c r="JT1120" s="1"/>
      <c r="JU1120" s="1"/>
      <c r="JV1120" s="1"/>
      <c r="JW1120" s="1"/>
    </row>
    <row r="1121" spans="1:283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IP1121" s="1"/>
      <c r="IQ1121" s="1"/>
      <c r="IR1121" s="1"/>
      <c r="IS1121" s="1"/>
      <c r="IT1121" s="1"/>
      <c r="IU1121" s="1"/>
      <c r="IV1121" s="1"/>
      <c r="IW1121" s="1"/>
      <c r="IX1121" s="1"/>
      <c r="IY1121" s="1"/>
      <c r="IZ1121" s="1"/>
      <c r="JA1121" s="1"/>
      <c r="JB1121" s="1"/>
      <c r="JC1121" s="1"/>
      <c r="JD1121" s="1"/>
      <c r="JE1121" s="1"/>
      <c r="JF1121" s="1"/>
      <c r="JG1121" s="1"/>
      <c r="JH1121" s="1"/>
      <c r="JI1121" s="1"/>
      <c r="JJ1121" s="1"/>
      <c r="JK1121" s="1"/>
      <c r="JL1121" s="1"/>
      <c r="JM1121" s="1"/>
      <c r="JN1121" s="1"/>
      <c r="JO1121" s="1"/>
      <c r="JP1121" s="1"/>
      <c r="JQ1121" s="1"/>
      <c r="JR1121" s="1"/>
      <c r="JS1121" s="1"/>
      <c r="JT1121" s="1"/>
      <c r="JU1121" s="1"/>
      <c r="JV1121" s="1"/>
      <c r="JW1121" s="1"/>
    </row>
    <row r="1122" spans="1:283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IP1122" s="1"/>
      <c r="IQ1122" s="1"/>
      <c r="IR1122" s="1"/>
      <c r="IS1122" s="1"/>
      <c r="IT1122" s="1"/>
      <c r="IU1122" s="1"/>
      <c r="IV1122" s="1"/>
      <c r="IW1122" s="1"/>
      <c r="IX1122" s="1"/>
      <c r="IY1122" s="1"/>
      <c r="IZ1122" s="1"/>
      <c r="JA1122" s="1"/>
      <c r="JB1122" s="1"/>
      <c r="JC1122" s="1"/>
      <c r="JD1122" s="1"/>
      <c r="JE1122" s="1"/>
      <c r="JF1122" s="1"/>
      <c r="JG1122" s="1"/>
      <c r="JH1122" s="1"/>
      <c r="JI1122" s="1"/>
      <c r="JJ1122" s="1"/>
      <c r="JK1122" s="1"/>
      <c r="JL1122" s="1"/>
      <c r="JM1122" s="1"/>
      <c r="JN1122" s="1"/>
      <c r="JO1122" s="1"/>
      <c r="JP1122" s="1"/>
      <c r="JQ1122" s="1"/>
      <c r="JR1122" s="1"/>
      <c r="JS1122" s="1"/>
      <c r="JT1122" s="1"/>
      <c r="JU1122" s="1"/>
      <c r="JV1122" s="1"/>
      <c r="JW1122" s="1"/>
    </row>
    <row r="1123" spans="1:283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IP1123" s="1"/>
      <c r="IQ1123" s="1"/>
      <c r="IR1123" s="1"/>
      <c r="IS1123" s="1"/>
      <c r="IT1123" s="1"/>
      <c r="IU1123" s="1"/>
      <c r="IV1123" s="1"/>
      <c r="IW1123" s="1"/>
      <c r="IX1123" s="1"/>
      <c r="IY1123" s="1"/>
      <c r="IZ1123" s="1"/>
      <c r="JA1123" s="1"/>
      <c r="JB1123" s="1"/>
      <c r="JC1123" s="1"/>
      <c r="JD1123" s="1"/>
      <c r="JE1123" s="1"/>
      <c r="JF1123" s="1"/>
      <c r="JG1123" s="1"/>
      <c r="JH1123" s="1"/>
      <c r="JI1123" s="1"/>
      <c r="JJ1123" s="1"/>
      <c r="JK1123" s="1"/>
      <c r="JL1123" s="1"/>
      <c r="JM1123" s="1"/>
      <c r="JN1123" s="1"/>
      <c r="JO1123" s="1"/>
      <c r="JP1123" s="1"/>
      <c r="JQ1123" s="1"/>
      <c r="JR1123" s="1"/>
      <c r="JS1123" s="1"/>
      <c r="JT1123" s="1"/>
      <c r="JU1123" s="1"/>
      <c r="JV1123" s="1"/>
      <c r="JW1123" s="1"/>
    </row>
    <row r="1124" spans="1:283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IP1124" s="1"/>
      <c r="IQ1124" s="1"/>
      <c r="IR1124" s="1"/>
      <c r="IS1124" s="1"/>
      <c r="IT1124" s="1"/>
      <c r="IU1124" s="1"/>
      <c r="IV1124" s="1"/>
      <c r="IW1124" s="1"/>
      <c r="IX1124" s="1"/>
      <c r="IY1124" s="1"/>
      <c r="IZ1124" s="1"/>
      <c r="JA1124" s="1"/>
      <c r="JB1124" s="1"/>
      <c r="JC1124" s="1"/>
      <c r="JD1124" s="1"/>
      <c r="JE1124" s="1"/>
      <c r="JF1124" s="1"/>
      <c r="JG1124" s="1"/>
      <c r="JH1124" s="1"/>
      <c r="JI1124" s="1"/>
      <c r="JJ1124" s="1"/>
      <c r="JK1124" s="1"/>
      <c r="JL1124" s="1"/>
      <c r="JM1124" s="1"/>
      <c r="JN1124" s="1"/>
      <c r="JO1124" s="1"/>
      <c r="JP1124" s="1"/>
      <c r="JQ1124" s="1"/>
      <c r="JR1124" s="1"/>
      <c r="JS1124" s="1"/>
      <c r="JT1124" s="1"/>
      <c r="JU1124" s="1"/>
      <c r="JV1124" s="1"/>
      <c r="JW1124" s="1"/>
    </row>
    <row r="1125" spans="1:283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IP1125" s="1"/>
      <c r="IQ1125" s="1"/>
      <c r="IR1125" s="1"/>
      <c r="IS1125" s="1"/>
      <c r="IT1125" s="1"/>
      <c r="IU1125" s="1"/>
      <c r="IV1125" s="1"/>
      <c r="IW1125" s="1"/>
      <c r="IX1125" s="1"/>
      <c r="IY1125" s="1"/>
      <c r="IZ1125" s="1"/>
      <c r="JA1125" s="1"/>
      <c r="JB1125" s="1"/>
      <c r="JC1125" s="1"/>
      <c r="JD1125" s="1"/>
      <c r="JE1125" s="1"/>
      <c r="JF1125" s="1"/>
      <c r="JG1125" s="1"/>
      <c r="JH1125" s="1"/>
      <c r="JI1125" s="1"/>
      <c r="JJ1125" s="1"/>
      <c r="JK1125" s="1"/>
      <c r="JL1125" s="1"/>
      <c r="JM1125" s="1"/>
      <c r="JN1125" s="1"/>
      <c r="JO1125" s="1"/>
      <c r="JP1125" s="1"/>
      <c r="JQ1125" s="1"/>
      <c r="JR1125" s="1"/>
      <c r="JS1125" s="1"/>
      <c r="JT1125" s="1"/>
      <c r="JU1125" s="1"/>
      <c r="JV1125" s="1"/>
      <c r="JW1125" s="1"/>
    </row>
    <row r="1126" spans="1:283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IP1126" s="1"/>
      <c r="IQ1126" s="1"/>
      <c r="IR1126" s="1"/>
      <c r="IS1126" s="1"/>
      <c r="IT1126" s="1"/>
      <c r="IU1126" s="1"/>
      <c r="IV1126" s="1"/>
      <c r="IW1126" s="1"/>
      <c r="IX1126" s="1"/>
      <c r="IY1126" s="1"/>
      <c r="IZ1126" s="1"/>
      <c r="JA1126" s="1"/>
      <c r="JB1126" s="1"/>
      <c r="JC1126" s="1"/>
      <c r="JD1126" s="1"/>
      <c r="JE1126" s="1"/>
      <c r="JF1126" s="1"/>
      <c r="JG1126" s="1"/>
      <c r="JH1126" s="1"/>
      <c r="JI1126" s="1"/>
      <c r="JJ1126" s="1"/>
      <c r="JK1126" s="1"/>
      <c r="JL1126" s="1"/>
      <c r="JM1126" s="1"/>
      <c r="JN1126" s="1"/>
      <c r="JO1126" s="1"/>
      <c r="JP1126" s="1"/>
      <c r="JQ1126" s="1"/>
      <c r="JR1126" s="1"/>
      <c r="JS1126" s="1"/>
      <c r="JT1126" s="1"/>
      <c r="JU1126" s="1"/>
      <c r="JV1126" s="1"/>
      <c r="JW1126" s="1"/>
    </row>
    <row r="1127" spans="1:283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  <c r="IR1127" s="1"/>
      <c r="IS1127" s="1"/>
      <c r="IT1127" s="1"/>
      <c r="IU1127" s="1"/>
      <c r="IV1127" s="1"/>
      <c r="IW1127" s="1"/>
      <c r="IX1127" s="1"/>
      <c r="IY1127" s="1"/>
      <c r="IZ1127" s="1"/>
      <c r="JA1127" s="1"/>
      <c r="JB1127" s="1"/>
      <c r="JC1127" s="1"/>
      <c r="JD1127" s="1"/>
      <c r="JE1127" s="1"/>
      <c r="JF1127" s="1"/>
      <c r="JG1127" s="1"/>
      <c r="JH1127" s="1"/>
      <c r="JI1127" s="1"/>
      <c r="JJ1127" s="1"/>
      <c r="JK1127" s="1"/>
      <c r="JL1127" s="1"/>
      <c r="JM1127" s="1"/>
      <c r="JN1127" s="1"/>
      <c r="JO1127" s="1"/>
      <c r="JP1127" s="1"/>
      <c r="JQ1127" s="1"/>
      <c r="JR1127" s="1"/>
      <c r="JS1127" s="1"/>
      <c r="JT1127" s="1"/>
      <c r="JU1127" s="1"/>
      <c r="JV1127" s="1"/>
      <c r="JW1127" s="1"/>
    </row>
    <row r="1128" spans="1:283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IP1128" s="1"/>
      <c r="IQ1128" s="1"/>
      <c r="IR1128" s="1"/>
      <c r="IS1128" s="1"/>
      <c r="IT1128" s="1"/>
      <c r="IU1128" s="1"/>
      <c r="IV1128" s="1"/>
      <c r="IW1128" s="1"/>
      <c r="IX1128" s="1"/>
      <c r="IY1128" s="1"/>
      <c r="IZ1128" s="1"/>
      <c r="JA1128" s="1"/>
      <c r="JB1128" s="1"/>
      <c r="JC1128" s="1"/>
      <c r="JD1128" s="1"/>
      <c r="JE1128" s="1"/>
      <c r="JF1128" s="1"/>
      <c r="JG1128" s="1"/>
      <c r="JH1128" s="1"/>
      <c r="JI1128" s="1"/>
      <c r="JJ1128" s="1"/>
      <c r="JK1128" s="1"/>
      <c r="JL1128" s="1"/>
      <c r="JM1128" s="1"/>
      <c r="JN1128" s="1"/>
      <c r="JO1128" s="1"/>
      <c r="JP1128" s="1"/>
      <c r="JQ1128" s="1"/>
      <c r="JR1128" s="1"/>
      <c r="JS1128" s="1"/>
      <c r="JT1128" s="1"/>
      <c r="JU1128" s="1"/>
      <c r="JV1128" s="1"/>
      <c r="JW1128" s="1"/>
    </row>
    <row r="1129" spans="1:283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IP1129" s="1"/>
      <c r="IQ1129" s="1"/>
      <c r="IR1129" s="1"/>
      <c r="IS1129" s="1"/>
      <c r="IT1129" s="1"/>
      <c r="IU1129" s="1"/>
      <c r="IV1129" s="1"/>
      <c r="IW1129" s="1"/>
      <c r="IX1129" s="1"/>
      <c r="IY1129" s="1"/>
      <c r="IZ1129" s="1"/>
      <c r="JA1129" s="1"/>
      <c r="JB1129" s="1"/>
      <c r="JC1129" s="1"/>
      <c r="JD1129" s="1"/>
      <c r="JE1129" s="1"/>
      <c r="JF1129" s="1"/>
      <c r="JG1129" s="1"/>
      <c r="JH1129" s="1"/>
      <c r="JI1129" s="1"/>
      <c r="JJ1129" s="1"/>
      <c r="JK1129" s="1"/>
      <c r="JL1129" s="1"/>
      <c r="JM1129" s="1"/>
      <c r="JN1129" s="1"/>
      <c r="JO1129" s="1"/>
      <c r="JP1129" s="1"/>
      <c r="JQ1129" s="1"/>
      <c r="JR1129" s="1"/>
      <c r="JS1129" s="1"/>
      <c r="JT1129" s="1"/>
      <c r="JU1129" s="1"/>
      <c r="JV1129" s="1"/>
      <c r="JW1129" s="1"/>
    </row>
    <row r="1130" spans="1:283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IP1130" s="1"/>
      <c r="IQ1130" s="1"/>
      <c r="IR1130" s="1"/>
      <c r="IS1130" s="1"/>
      <c r="IT1130" s="1"/>
      <c r="IU1130" s="1"/>
      <c r="IV1130" s="1"/>
      <c r="IW1130" s="1"/>
      <c r="IX1130" s="1"/>
      <c r="IY1130" s="1"/>
      <c r="IZ1130" s="1"/>
      <c r="JA1130" s="1"/>
      <c r="JB1130" s="1"/>
      <c r="JC1130" s="1"/>
      <c r="JD1130" s="1"/>
      <c r="JE1130" s="1"/>
      <c r="JF1130" s="1"/>
      <c r="JG1130" s="1"/>
      <c r="JH1130" s="1"/>
      <c r="JI1130" s="1"/>
      <c r="JJ1130" s="1"/>
      <c r="JK1130" s="1"/>
      <c r="JL1130" s="1"/>
      <c r="JM1130" s="1"/>
      <c r="JN1130" s="1"/>
      <c r="JO1130" s="1"/>
      <c r="JP1130" s="1"/>
      <c r="JQ1130" s="1"/>
      <c r="JR1130" s="1"/>
      <c r="JS1130" s="1"/>
      <c r="JT1130" s="1"/>
      <c r="JU1130" s="1"/>
      <c r="JV1130" s="1"/>
      <c r="JW1130" s="1"/>
    </row>
    <row r="1131" spans="1:283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IP1131" s="1"/>
      <c r="IQ1131" s="1"/>
      <c r="IR1131" s="1"/>
      <c r="IS1131" s="1"/>
      <c r="IT1131" s="1"/>
      <c r="IU1131" s="1"/>
      <c r="IV1131" s="1"/>
      <c r="IW1131" s="1"/>
      <c r="IX1131" s="1"/>
      <c r="IY1131" s="1"/>
      <c r="IZ1131" s="1"/>
      <c r="JA1131" s="1"/>
      <c r="JB1131" s="1"/>
      <c r="JC1131" s="1"/>
      <c r="JD1131" s="1"/>
      <c r="JE1131" s="1"/>
      <c r="JF1131" s="1"/>
      <c r="JG1131" s="1"/>
      <c r="JH1131" s="1"/>
      <c r="JI1131" s="1"/>
      <c r="JJ1131" s="1"/>
      <c r="JK1131" s="1"/>
      <c r="JL1131" s="1"/>
      <c r="JM1131" s="1"/>
      <c r="JN1131" s="1"/>
      <c r="JO1131" s="1"/>
      <c r="JP1131" s="1"/>
      <c r="JQ1131" s="1"/>
      <c r="JR1131" s="1"/>
      <c r="JS1131" s="1"/>
      <c r="JT1131" s="1"/>
      <c r="JU1131" s="1"/>
      <c r="JV1131" s="1"/>
      <c r="JW1131" s="1"/>
    </row>
    <row r="1132" spans="1:283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IP1132" s="1"/>
      <c r="IQ1132" s="1"/>
      <c r="IR1132" s="1"/>
      <c r="IS1132" s="1"/>
      <c r="IT1132" s="1"/>
      <c r="IU1132" s="1"/>
      <c r="IV1132" s="1"/>
      <c r="IW1132" s="1"/>
      <c r="IX1132" s="1"/>
      <c r="IY1132" s="1"/>
      <c r="IZ1132" s="1"/>
      <c r="JA1132" s="1"/>
      <c r="JB1132" s="1"/>
      <c r="JC1132" s="1"/>
      <c r="JD1132" s="1"/>
      <c r="JE1132" s="1"/>
      <c r="JF1132" s="1"/>
      <c r="JG1132" s="1"/>
      <c r="JH1132" s="1"/>
      <c r="JI1132" s="1"/>
      <c r="JJ1132" s="1"/>
      <c r="JK1132" s="1"/>
      <c r="JL1132" s="1"/>
      <c r="JM1132" s="1"/>
      <c r="JN1132" s="1"/>
      <c r="JO1132" s="1"/>
      <c r="JP1132" s="1"/>
      <c r="JQ1132" s="1"/>
      <c r="JR1132" s="1"/>
      <c r="JS1132" s="1"/>
      <c r="JT1132" s="1"/>
      <c r="JU1132" s="1"/>
      <c r="JV1132" s="1"/>
      <c r="JW1132" s="1"/>
    </row>
    <row r="1133" spans="1:283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IP1133" s="1"/>
      <c r="IQ1133" s="1"/>
      <c r="IR1133" s="1"/>
      <c r="IS1133" s="1"/>
      <c r="IT1133" s="1"/>
      <c r="IU1133" s="1"/>
      <c r="IV1133" s="1"/>
      <c r="IW1133" s="1"/>
      <c r="IX1133" s="1"/>
      <c r="IY1133" s="1"/>
      <c r="IZ1133" s="1"/>
      <c r="JA1133" s="1"/>
      <c r="JB1133" s="1"/>
      <c r="JC1133" s="1"/>
      <c r="JD1133" s="1"/>
      <c r="JE1133" s="1"/>
      <c r="JF1133" s="1"/>
      <c r="JG1133" s="1"/>
      <c r="JH1133" s="1"/>
      <c r="JI1133" s="1"/>
      <c r="JJ1133" s="1"/>
      <c r="JK1133" s="1"/>
      <c r="JL1133" s="1"/>
      <c r="JM1133" s="1"/>
      <c r="JN1133" s="1"/>
      <c r="JO1133" s="1"/>
      <c r="JP1133" s="1"/>
      <c r="JQ1133" s="1"/>
      <c r="JR1133" s="1"/>
      <c r="JS1133" s="1"/>
      <c r="JT1133" s="1"/>
      <c r="JU1133" s="1"/>
      <c r="JV1133" s="1"/>
      <c r="JW1133" s="1"/>
    </row>
    <row r="1134" spans="1:283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IP1134" s="1"/>
      <c r="IQ1134" s="1"/>
      <c r="IR1134" s="1"/>
      <c r="IS1134" s="1"/>
      <c r="IT1134" s="1"/>
      <c r="IU1134" s="1"/>
      <c r="IV1134" s="1"/>
      <c r="IW1134" s="1"/>
      <c r="IX1134" s="1"/>
      <c r="IY1134" s="1"/>
      <c r="IZ1134" s="1"/>
      <c r="JA1134" s="1"/>
      <c r="JB1134" s="1"/>
      <c r="JC1134" s="1"/>
      <c r="JD1134" s="1"/>
      <c r="JE1134" s="1"/>
      <c r="JF1134" s="1"/>
      <c r="JG1134" s="1"/>
      <c r="JH1134" s="1"/>
      <c r="JI1134" s="1"/>
      <c r="JJ1134" s="1"/>
      <c r="JK1134" s="1"/>
      <c r="JL1134" s="1"/>
      <c r="JM1134" s="1"/>
      <c r="JN1134" s="1"/>
      <c r="JO1134" s="1"/>
      <c r="JP1134" s="1"/>
      <c r="JQ1134" s="1"/>
      <c r="JR1134" s="1"/>
      <c r="JS1134" s="1"/>
      <c r="JT1134" s="1"/>
      <c r="JU1134" s="1"/>
      <c r="JV1134" s="1"/>
      <c r="JW1134" s="1"/>
    </row>
    <row r="1135" spans="1:283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IP1135" s="1"/>
      <c r="IQ1135" s="1"/>
      <c r="IR1135" s="1"/>
      <c r="IS1135" s="1"/>
      <c r="IT1135" s="1"/>
      <c r="IU1135" s="1"/>
      <c r="IV1135" s="1"/>
      <c r="IW1135" s="1"/>
      <c r="IX1135" s="1"/>
      <c r="IY1135" s="1"/>
      <c r="IZ1135" s="1"/>
      <c r="JA1135" s="1"/>
      <c r="JB1135" s="1"/>
      <c r="JC1135" s="1"/>
      <c r="JD1135" s="1"/>
      <c r="JE1135" s="1"/>
      <c r="JF1135" s="1"/>
      <c r="JG1135" s="1"/>
      <c r="JH1135" s="1"/>
      <c r="JI1135" s="1"/>
      <c r="JJ1135" s="1"/>
      <c r="JK1135" s="1"/>
      <c r="JL1135" s="1"/>
      <c r="JM1135" s="1"/>
      <c r="JN1135" s="1"/>
      <c r="JO1135" s="1"/>
      <c r="JP1135" s="1"/>
      <c r="JQ1135" s="1"/>
      <c r="JR1135" s="1"/>
      <c r="JS1135" s="1"/>
      <c r="JT1135" s="1"/>
      <c r="JU1135" s="1"/>
      <c r="JV1135" s="1"/>
      <c r="JW1135" s="1"/>
    </row>
    <row r="1136" spans="1:283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  <c r="IR1136" s="1"/>
      <c r="IS1136" s="1"/>
      <c r="IT1136" s="1"/>
      <c r="IU1136" s="1"/>
      <c r="IV1136" s="1"/>
      <c r="IW1136" s="1"/>
      <c r="IX1136" s="1"/>
      <c r="IY1136" s="1"/>
      <c r="IZ1136" s="1"/>
      <c r="JA1136" s="1"/>
      <c r="JB1136" s="1"/>
      <c r="JC1136" s="1"/>
      <c r="JD1136" s="1"/>
      <c r="JE1136" s="1"/>
      <c r="JF1136" s="1"/>
      <c r="JG1136" s="1"/>
      <c r="JH1136" s="1"/>
      <c r="JI1136" s="1"/>
      <c r="JJ1136" s="1"/>
      <c r="JK1136" s="1"/>
      <c r="JL1136" s="1"/>
      <c r="JM1136" s="1"/>
      <c r="JN1136" s="1"/>
      <c r="JO1136" s="1"/>
      <c r="JP1136" s="1"/>
      <c r="JQ1136" s="1"/>
      <c r="JR1136" s="1"/>
      <c r="JS1136" s="1"/>
      <c r="JT1136" s="1"/>
      <c r="JU1136" s="1"/>
      <c r="JV1136" s="1"/>
      <c r="JW1136" s="1"/>
    </row>
    <row r="1137" spans="1:283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IP1137" s="1"/>
      <c r="IQ1137" s="1"/>
      <c r="IR1137" s="1"/>
      <c r="IS1137" s="1"/>
      <c r="IT1137" s="1"/>
      <c r="IU1137" s="1"/>
      <c r="IV1137" s="1"/>
      <c r="IW1137" s="1"/>
      <c r="IX1137" s="1"/>
      <c r="IY1137" s="1"/>
      <c r="IZ1137" s="1"/>
      <c r="JA1137" s="1"/>
      <c r="JB1137" s="1"/>
      <c r="JC1137" s="1"/>
      <c r="JD1137" s="1"/>
      <c r="JE1137" s="1"/>
      <c r="JF1137" s="1"/>
      <c r="JG1137" s="1"/>
      <c r="JH1137" s="1"/>
      <c r="JI1137" s="1"/>
      <c r="JJ1137" s="1"/>
      <c r="JK1137" s="1"/>
      <c r="JL1137" s="1"/>
      <c r="JM1137" s="1"/>
      <c r="JN1137" s="1"/>
      <c r="JO1137" s="1"/>
      <c r="JP1137" s="1"/>
      <c r="JQ1137" s="1"/>
      <c r="JR1137" s="1"/>
      <c r="JS1137" s="1"/>
      <c r="JT1137" s="1"/>
      <c r="JU1137" s="1"/>
      <c r="JV1137" s="1"/>
      <c r="JW1137" s="1"/>
    </row>
    <row r="1138" spans="1:283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IP1138" s="1"/>
      <c r="IQ1138" s="1"/>
      <c r="IR1138" s="1"/>
      <c r="IS1138" s="1"/>
      <c r="IT1138" s="1"/>
      <c r="IU1138" s="1"/>
      <c r="IV1138" s="1"/>
      <c r="IW1138" s="1"/>
      <c r="IX1138" s="1"/>
      <c r="IY1138" s="1"/>
      <c r="IZ1138" s="1"/>
      <c r="JA1138" s="1"/>
      <c r="JB1138" s="1"/>
      <c r="JC1138" s="1"/>
      <c r="JD1138" s="1"/>
      <c r="JE1138" s="1"/>
      <c r="JF1138" s="1"/>
      <c r="JG1138" s="1"/>
      <c r="JH1138" s="1"/>
      <c r="JI1138" s="1"/>
      <c r="JJ1138" s="1"/>
      <c r="JK1138" s="1"/>
      <c r="JL1138" s="1"/>
      <c r="JM1138" s="1"/>
      <c r="JN1138" s="1"/>
      <c r="JO1138" s="1"/>
      <c r="JP1138" s="1"/>
      <c r="JQ1138" s="1"/>
      <c r="JR1138" s="1"/>
      <c r="JS1138" s="1"/>
      <c r="JT1138" s="1"/>
      <c r="JU1138" s="1"/>
      <c r="JV1138" s="1"/>
      <c r="JW1138" s="1"/>
    </row>
    <row r="1139" spans="1:283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IP1139" s="1"/>
      <c r="IQ1139" s="1"/>
      <c r="IR1139" s="1"/>
      <c r="IS1139" s="1"/>
      <c r="IT1139" s="1"/>
      <c r="IU1139" s="1"/>
      <c r="IV1139" s="1"/>
      <c r="IW1139" s="1"/>
      <c r="IX1139" s="1"/>
      <c r="IY1139" s="1"/>
      <c r="IZ1139" s="1"/>
      <c r="JA1139" s="1"/>
      <c r="JB1139" s="1"/>
      <c r="JC1139" s="1"/>
      <c r="JD1139" s="1"/>
      <c r="JE1139" s="1"/>
      <c r="JF1139" s="1"/>
      <c r="JG1139" s="1"/>
      <c r="JH1139" s="1"/>
      <c r="JI1139" s="1"/>
      <c r="JJ1139" s="1"/>
      <c r="JK1139" s="1"/>
      <c r="JL1139" s="1"/>
      <c r="JM1139" s="1"/>
      <c r="JN1139" s="1"/>
      <c r="JO1139" s="1"/>
      <c r="JP1139" s="1"/>
      <c r="JQ1139" s="1"/>
      <c r="JR1139" s="1"/>
      <c r="JS1139" s="1"/>
      <c r="JT1139" s="1"/>
      <c r="JU1139" s="1"/>
      <c r="JV1139" s="1"/>
      <c r="JW1139" s="1"/>
    </row>
    <row r="1140" spans="1:283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IP1140" s="1"/>
      <c r="IQ1140" s="1"/>
      <c r="IR1140" s="1"/>
      <c r="IS1140" s="1"/>
      <c r="IT1140" s="1"/>
      <c r="IU1140" s="1"/>
      <c r="IV1140" s="1"/>
      <c r="IW1140" s="1"/>
      <c r="IX1140" s="1"/>
      <c r="IY1140" s="1"/>
      <c r="IZ1140" s="1"/>
      <c r="JA1140" s="1"/>
      <c r="JB1140" s="1"/>
      <c r="JC1140" s="1"/>
      <c r="JD1140" s="1"/>
      <c r="JE1140" s="1"/>
      <c r="JF1140" s="1"/>
      <c r="JG1140" s="1"/>
      <c r="JH1140" s="1"/>
      <c r="JI1140" s="1"/>
      <c r="JJ1140" s="1"/>
      <c r="JK1140" s="1"/>
      <c r="JL1140" s="1"/>
      <c r="JM1140" s="1"/>
      <c r="JN1140" s="1"/>
      <c r="JO1140" s="1"/>
      <c r="JP1140" s="1"/>
      <c r="JQ1140" s="1"/>
      <c r="JR1140" s="1"/>
      <c r="JS1140" s="1"/>
      <c r="JT1140" s="1"/>
      <c r="JU1140" s="1"/>
      <c r="JV1140" s="1"/>
      <c r="JW1140" s="1"/>
    </row>
    <row r="1141" spans="1:283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  <c r="IR1141" s="1"/>
      <c r="IS1141" s="1"/>
      <c r="IT1141" s="1"/>
      <c r="IU1141" s="1"/>
      <c r="IV1141" s="1"/>
      <c r="IW1141" s="1"/>
      <c r="IX1141" s="1"/>
      <c r="IY1141" s="1"/>
      <c r="IZ1141" s="1"/>
      <c r="JA1141" s="1"/>
      <c r="JB1141" s="1"/>
      <c r="JC1141" s="1"/>
      <c r="JD1141" s="1"/>
      <c r="JE1141" s="1"/>
      <c r="JF1141" s="1"/>
      <c r="JG1141" s="1"/>
      <c r="JH1141" s="1"/>
      <c r="JI1141" s="1"/>
      <c r="JJ1141" s="1"/>
      <c r="JK1141" s="1"/>
      <c r="JL1141" s="1"/>
      <c r="JM1141" s="1"/>
      <c r="JN1141" s="1"/>
      <c r="JO1141" s="1"/>
      <c r="JP1141" s="1"/>
      <c r="JQ1141" s="1"/>
      <c r="JR1141" s="1"/>
      <c r="JS1141" s="1"/>
      <c r="JT1141" s="1"/>
      <c r="JU1141" s="1"/>
      <c r="JV1141" s="1"/>
      <c r="JW1141" s="1"/>
    </row>
    <row r="1142" spans="1:283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  <c r="IR1142" s="1"/>
      <c r="IS1142" s="1"/>
      <c r="IT1142" s="1"/>
      <c r="IU1142" s="1"/>
      <c r="IV1142" s="1"/>
      <c r="IW1142" s="1"/>
      <c r="IX1142" s="1"/>
      <c r="IY1142" s="1"/>
      <c r="IZ1142" s="1"/>
      <c r="JA1142" s="1"/>
      <c r="JB1142" s="1"/>
      <c r="JC1142" s="1"/>
      <c r="JD1142" s="1"/>
      <c r="JE1142" s="1"/>
      <c r="JF1142" s="1"/>
      <c r="JG1142" s="1"/>
      <c r="JH1142" s="1"/>
      <c r="JI1142" s="1"/>
      <c r="JJ1142" s="1"/>
      <c r="JK1142" s="1"/>
      <c r="JL1142" s="1"/>
      <c r="JM1142" s="1"/>
      <c r="JN1142" s="1"/>
      <c r="JO1142" s="1"/>
      <c r="JP1142" s="1"/>
      <c r="JQ1142" s="1"/>
      <c r="JR1142" s="1"/>
      <c r="JS1142" s="1"/>
      <c r="JT1142" s="1"/>
      <c r="JU1142" s="1"/>
      <c r="JV1142" s="1"/>
      <c r="JW1142" s="1"/>
    </row>
    <row r="1143" spans="1:283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  <c r="IR1143" s="1"/>
      <c r="IS1143" s="1"/>
      <c r="IT1143" s="1"/>
      <c r="IU1143" s="1"/>
      <c r="IV1143" s="1"/>
      <c r="IW1143" s="1"/>
      <c r="IX1143" s="1"/>
      <c r="IY1143" s="1"/>
      <c r="IZ1143" s="1"/>
      <c r="JA1143" s="1"/>
      <c r="JB1143" s="1"/>
      <c r="JC1143" s="1"/>
      <c r="JD1143" s="1"/>
      <c r="JE1143" s="1"/>
      <c r="JF1143" s="1"/>
      <c r="JG1143" s="1"/>
      <c r="JH1143" s="1"/>
      <c r="JI1143" s="1"/>
      <c r="JJ1143" s="1"/>
      <c r="JK1143" s="1"/>
      <c r="JL1143" s="1"/>
      <c r="JM1143" s="1"/>
      <c r="JN1143" s="1"/>
      <c r="JO1143" s="1"/>
      <c r="JP1143" s="1"/>
      <c r="JQ1143" s="1"/>
      <c r="JR1143" s="1"/>
      <c r="JS1143" s="1"/>
      <c r="JT1143" s="1"/>
      <c r="JU1143" s="1"/>
      <c r="JV1143" s="1"/>
      <c r="JW1143" s="1"/>
    </row>
    <row r="1144" spans="1:283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  <c r="IR1144" s="1"/>
      <c r="IS1144" s="1"/>
      <c r="IT1144" s="1"/>
      <c r="IU1144" s="1"/>
      <c r="IV1144" s="1"/>
      <c r="IW1144" s="1"/>
      <c r="IX1144" s="1"/>
      <c r="IY1144" s="1"/>
      <c r="IZ1144" s="1"/>
      <c r="JA1144" s="1"/>
      <c r="JB1144" s="1"/>
      <c r="JC1144" s="1"/>
      <c r="JD1144" s="1"/>
      <c r="JE1144" s="1"/>
      <c r="JF1144" s="1"/>
      <c r="JG1144" s="1"/>
      <c r="JH1144" s="1"/>
      <c r="JI1144" s="1"/>
      <c r="JJ1144" s="1"/>
      <c r="JK1144" s="1"/>
      <c r="JL1144" s="1"/>
      <c r="JM1144" s="1"/>
      <c r="JN1144" s="1"/>
      <c r="JO1144" s="1"/>
      <c r="JP1144" s="1"/>
      <c r="JQ1144" s="1"/>
      <c r="JR1144" s="1"/>
      <c r="JS1144" s="1"/>
      <c r="JT1144" s="1"/>
      <c r="JU1144" s="1"/>
      <c r="JV1144" s="1"/>
      <c r="JW1144" s="1"/>
    </row>
    <row r="1145" spans="1:283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  <c r="IR1145" s="1"/>
      <c r="IS1145" s="1"/>
      <c r="IT1145" s="1"/>
      <c r="IU1145" s="1"/>
      <c r="IV1145" s="1"/>
      <c r="IW1145" s="1"/>
      <c r="IX1145" s="1"/>
      <c r="IY1145" s="1"/>
      <c r="IZ1145" s="1"/>
      <c r="JA1145" s="1"/>
      <c r="JB1145" s="1"/>
      <c r="JC1145" s="1"/>
      <c r="JD1145" s="1"/>
      <c r="JE1145" s="1"/>
      <c r="JF1145" s="1"/>
      <c r="JG1145" s="1"/>
      <c r="JH1145" s="1"/>
      <c r="JI1145" s="1"/>
      <c r="JJ1145" s="1"/>
      <c r="JK1145" s="1"/>
      <c r="JL1145" s="1"/>
      <c r="JM1145" s="1"/>
      <c r="JN1145" s="1"/>
      <c r="JO1145" s="1"/>
      <c r="JP1145" s="1"/>
      <c r="JQ1145" s="1"/>
      <c r="JR1145" s="1"/>
      <c r="JS1145" s="1"/>
      <c r="JT1145" s="1"/>
      <c r="JU1145" s="1"/>
      <c r="JV1145" s="1"/>
      <c r="JW1145" s="1"/>
    </row>
    <row r="1146" spans="1:283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  <c r="IR1146" s="1"/>
      <c r="IS1146" s="1"/>
      <c r="IT1146" s="1"/>
      <c r="IU1146" s="1"/>
      <c r="IV1146" s="1"/>
      <c r="IW1146" s="1"/>
      <c r="IX1146" s="1"/>
      <c r="IY1146" s="1"/>
      <c r="IZ1146" s="1"/>
      <c r="JA1146" s="1"/>
      <c r="JB1146" s="1"/>
      <c r="JC1146" s="1"/>
      <c r="JD1146" s="1"/>
      <c r="JE1146" s="1"/>
      <c r="JF1146" s="1"/>
      <c r="JG1146" s="1"/>
      <c r="JH1146" s="1"/>
      <c r="JI1146" s="1"/>
      <c r="JJ1146" s="1"/>
      <c r="JK1146" s="1"/>
      <c r="JL1146" s="1"/>
      <c r="JM1146" s="1"/>
      <c r="JN1146" s="1"/>
      <c r="JO1146" s="1"/>
      <c r="JP1146" s="1"/>
      <c r="JQ1146" s="1"/>
      <c r="JR1146" s="1"/>
      <c r="JS1146" s="1"/>
      <c r="JT1146" s="1"/>
      <c r="JU1146" s="1"/>
      <c r="JV1146" s="1"/>
      <c r="JW1146" s="1"/>
    </row>
  </sheetData>
  <mergeCells count="11">
    <mergeCell ref="C76:D76"/>
    <mergeCell ref="C77:D77"/>
    <mergeCell ref="C78:D78"/>
    <mergeCell ref="C8:D8"/>
    <mergeCell ref="C5:D5"/>
    <mergeCell ref="A4:B10"/>
    <mergeCell ref="C4:D4"/>
    <mergeCell ref="C6:D6"/>
    <mergeCell ref="C7:D7"/>
    <mergeCell ref="C10:D10"/>
    <mergeCell ref="C9:D9"/>
  </mergeCells>
  <phoneticPr fontId="13" type="noConversion"/>
  <pageMargins left="0.25" right="0.25" top="0.75" bottom="0.75" header="0.3" footer="0.3"/>
  <pageSetup paperSize="9" scale="10" fitToHeight="0" orientation="landscape" horizontalDpi="4294967292" verticalDpi="4294967292" r:id="rId1"/>
  <headerFooter>
    <oddHeader>&amp;C&amp;"Calibri,Regular"&amp;K000000Gantt Chart_x000D_</oddHead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Ruta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vespinoza</dc:creator>
  <cp:lastModifiedBy>INEC Rudy Pua</cp:lastModifiedBy>
  <cp:lastPrinted>2024-02-15T17:17:51Z</cp:lastPrinted>
  <dcterms:created xsi:type="dcterms:W3CDTF">2015-02-24T20:54:23Z</dcterms:created>
  <dcterms:modified xsi:type="dcterms:W3CDTF">2024-03-27T18:18:43Z</dcterms:modified>
</cp:coreProperties>
</file>